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09 Oddano na portalu v1\KI\17 SVZ Hrastovec\"/>
    </mc:Choice>
  </mc:AlternateContent>
  <xr:revisionPtr revIDLastSave="0" documentId="13_ncr:1_{B3B97AE8-7A06-41EF-870C-55D91B1A01C4}" xr6:coauthVersionLast="47" xr6:coauthVersionMax="47" xr10:uidLastSave="{00000000-0000-0000-0000-000000000000}"/>
  <bookViews>
    <workbookView xWindow="-108" yWindow="-108" windowWidth="23256" windowHeight="12456" xr2:uid="{FA266898-0167-417C-A2AF-107512F9CD0E}"/>
  </bookViews>
  <sheets>
    <sheet name="REKAPITULACIJA" sheetId="2" r:id="rId1"/>
    <sheet name="MB Radenci" sheetId="1" r:id="rId2"/>
    <sheet name=" MB Pajkova" sheetId="3" r:id="rId3"/>
  </sheets>
  <definedNames>
    <definedName name="_xlnm.Print_Area" localSheetId="2">' MB Pajkova'!$A$1:$D$56</definedName>
    <definedName name="_xlnm.Print_Area" localSheetId="1">'MB Radenci'!$A$1:$D$75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/>
  <c r="G64" i="3"/>
  <c r="G62" i="3"/>
  <c r="G47" i="3"/>
  <c r="G42" i="3"/>
  <c r="G18" i="3"/>
  <c r="G38" i="3"/>
  <c r="G58" i="1"/>
  <c r="G62" i="1"/>
  <c r="G67" i="1"/>
  <c r="G82" i="1"/>
  <c r="G6" i="3"/>
  <c r="G7" i="3"/>
  <c r="G8" i="3"/>
  <c r="G9" i="3"/>
  <c r="G10" i="3"/>
  <c r="G11" i="3"/>
  <c r="G12" i="3"/>
  <c r="G13" i="3"/>
  <c r="G14" i="3"/>
  <c r="G15" i="3"/>
  <c r="G16" i="3"/>
  <c r="G17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41" i="3"/>
  <c r="G44" i="3"/>
  <c r="G45" i="3"/>
  <c r="G46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18" i="1" l="1"/>
  <c r="E12" i="2"/>
  <c r="G70" i="1"/>
  <c r="G71" i="1"/>
  <c r="G72" i="1"/>
  <c r="G73" i="1"/>
  <c r="G74" i="1"/>
  <c r="G75" i="1"/>
  <c r="G76" i="1"/>
  <c r="G77" i="1"/>
  <c r="G78" i="1"/>
  <c r="G79" i="1"/>
  <c r="G80" i="1"/>
  <c r="G81" i="1"/>
  <c r="G69" i="1"/>
  <c r="G65" i="1"/>
  <c r="G66" i="1"/>
  <c r="G64" i="1"/>
  <c r="G61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39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21" i="1"/>
  <c r="G36" i="1" l="1"/>
  <c r="G84" i="1"/>
  <c r="E11" i="2" s="1"/>
  <c r="E18" i="2" s="1"/>
</calcChain>
</file>

<file path=xl/sharedStrings.xml><?xml version="1.0" encoding="utf-8"?>
<sst xmlns="http://schemas.openxmlformats.org/spreadsheetml/2006/main" count="427" uniqueCount="153">
  <si>
    <t xml:space="preserve">PROJEKT: </t>
  </si>
  <si>
    <t>Z. št.</t>
  </si>
  <si>
    <t>Opis</t>
  </si>
  <si>
    <t>Naziv opreme</t>
  </si>
  <si>
    <t>Količina</t>
  </si>
  <si>
    <t>Podkon.</t>
  </si>
  <si>
    <t>Moduli</t>
  </si>
  <si>
    <t>Optimiz.</t>
  </si>
  <si>
    <t>Razsm.</t>
  </si>
  <si>
    <t>Omarica</t>
  </si>
  <si>
    <t>Kabel</t>
  </si>
  <si>
    <t>Prenapetostni odvodnik RAYCAP PROTEC T1 1100V 3p</t>
  </si>
  <si>
    <t>Konektor</t>
  </si>
  <si>
    <t>cev</t>
  </si>
  <si>
    <t>Cev Euroflex 40</t>
  </si>
  <si>
    <t>Žica</t>
  </si>
  <si>
    <t>Cu, 35mm2 Ru-Ze za potencialne vezi</t>
  </si>
  <si>
    <t>1. Oprema MFE</t>
  </si>
  <si>
    <t>Uvodnica</t>
  </si>
  <si>
    <t>Razno</t>
  </si>
  <si>
    <t>UTP/FTP kabel</t>
  </si>
  <si>
    <t>Dongle</t>
  </si>
  <si>
    <t>Huawei Smart Dongle WLAN-FE</t>
  </si>
  <si>
    <t>Ojačevalec</t>
  </si>
  <si>
    <t>TP-Link ojačevalnik WLAN omrežja</t>
  </si>
  <si>
    <t>Gas. aparat</t>
  </si>
  <si>
    <t>Mobiak gasilni aparat C02 - 5 kg</t>
  </si>
  <si>
    <t>PID</t>
  </si>
  <si>
    <t>Izdelava PID dokumentacije</t>
  </si>
  <si>
    <t>Navodila</t>
  </si>
  <si>
    <t>Priprava navodil uporabe MFE</t>
  </si>
  <si>
    <t>Meritve</t>
  </si>
  <si>
    <t>Izvedba meritev el. Inštalacije z dokumentacijo</t>
  </si>
  <si>
    <t>Šolanje</t>
  </si>
  <si>
    <t>Šolanje uporabnika (2 obiska)</t>
  </si>
  <si>
    <t>Pož. varnost</t>
  </si>
  <si>
    <t>Izkaz požarne varnosti</t>
  </si>
  <si>
    <t>Priprava požarnega načrta</t>
  </si>
  <si>
    <t>Meritve strelovodne napeljave z izdajo merilnega poročila</t>
  </si>
  <si>
    <t>Sistemske rešitve, zaščita med izvedbo gradbenih del</t>
  </si>
  <si>
    <t>Pož. zaščita</t>
  </si>
  <si>
    <t>Protipožarna podloga na fasadi za razsmernike SZPV 512</t>
  </si>
  <si>
    <t>Kov. zaščita</t>
  </si>
  <si>
    <t>Zaščitni nadstrešek za razsmernik - ALU pločevina, jeklena konstrukcija</t>
  </si>
  <si>
    <t>Lestev</t>
  </si>
  <si>
    <t>Kovinska lestev za dostop do opreme SIST EN 14122-4</t>
  </si>
  <si>
    <t>Ograja</t>
  </si>
  <si>
    <t>Železne rešetke varovanje proti vandalizmu</t>
  </si>
  <si>
    <t>Drobni montažni material (kab. Čevlji, votlice, vijaki, letve … )</t>
  </si>
  <si>
    <t>Cu, 16mm2 Ru-Ze za potencialne vezi</t>
  </si>
  <si>
    <t>Prenapetostni odvodnik SPD Raycap ProTec T1-300-P 4+0</t>
  </si>
  <si>
    <t>2. DC/AC omara</t>
  </si>
  <si>
    <t>Drobni montažni material (kab. čevlji, votlice, vijaki, letev ..</t>
  </si>
  <si>
    <t>JKM 440N-54HL4R TIGER NEO 440Wp</t>
  </si>
  <si>
    <t>Huawei SUN2000-600W-P</t>
  </si>
  <si>
    <t>DC kabel</t>
  </si>
  <si>
    <t>Nalepke</t>
  </si>
  <si>
    <t xml:space="preserve">Nalepke skladne z zakonodajo </t>
  </si>
  <si>
    <t>Plastična omarica MAXIPOL POCC 3330 (Schrack)</t>
  </si>
  <si>
    <t>F2</t>
  </si>
  <si>
    <t>F1</t>
  </si>
  <si>
    <t>F3</t>
  </si>
  <si>
    <t>Varovalčni ločilnik Wohner NH000 za 60mm sestav + 100A</t>
  </si>
  <si>
    <t>plastična Rittal PK/KS M90x2,5</t>
  </si>
  <si>
    <t>W1</t>
  </si>
  <si>
    <t>W2</t>
  </si>
  <si>
    <t>GIP</t>
  </si>
  <si>
    <t>PEN</t>
  </si>
  <si>
    <t>Zbiralka E-Cu 30 x 5 mm (175 mm) s priključki in vpetjem</t>
  </si>
  <si>
    <t>L1, L2, L3</t>
  </si>
  <si>
    <t>Kanal</t>
  </si>
  <si>
    <t>Kanal za ožičenje</t>
  </si>
  <si>
    <t>DIN</t>
  </si>
  <si>
    <t>DIN letev 35 x 7,5 mm</t>
  </si>
  <si>
    <t>MFE DBE MB Radenci 31,680 kWp</t>
  </si>
  <si>
    <t>Huawei SUN2000-30KTL-M5</t>
  </si>
  <si>
    <t>F1.1 - F1.4</t>
  </si>
  <si>
    <t>NYY-J 4x16mm2</t>
  </si>
  <si>
    <t>Varovalčni ločilnik Wohner NH000 za 60mm sestav + 50A</t>
  </si>
  <si>
    <t>Zbiralka E-Cu 30 x 5 mm (260 mm) s priključki in vpetjem</t>
  </si>
  <si>
    <t>4. Gasilna oprema</t>
  </si>
  <si>
    <t>5. Komunikacija</t>
  </si>
  <si>
    <t>6. Dokumentacija in druga dela</t>
  </si>
  <si>
    <t>3. nova PMO - ločilno mesto</t>
  </si>
  <si>
    <t>Schrack zidna 1-krilna IP55 dimenzije 750 x 750 x 312</t>
  </si>
  <si>
    <t>Var. ločilnik Wohner NH000 125A z 50 A var. vložki</t>
  </si>
  <si>
    <t>Var. ločilnik Wohner NH000 125A z 100 A var. vložki</t>
  </si>
  <si>
    <t>Var. ločilnik Wohner NH000 125A z 16 A var. vložki</t>
  </si>
  <si>
    <t>Inštalacijski odklopnik Eti B 6A/3p</t>
  </si>
  <si>
    <t>Inštalacijski odklopnik Eti C 10A/1p</t>
  </si>
  <si>
    <t>Odvodnik prenapetosti Schrack Combtec CTNC T1/T2 275V</t>
  </si>
  <si>
    <t>Zbiralka E-Cu 30 x 5 mm s priključki in vpetjem</t>
  </si>
  <si>
    <t>Zbiralka E-Cu 30 x 5 mm (348 mm) + 2 x nosilec</t>
  </si>
  <si>
    <t>NYY-J 4 x 16mm2</t>
  </si>
  <si>
    <t>Schrack URNA 0345-B</t>
  </si>
  <si>
    <t>Odklopno stikalo Schrack MC2N-A125 z mot. Pogonom MC2 XR208-240AC</t>
  </si>
  <si>
    <t>Podnapetostni sprožnik Schrack 208-240V MC299499</t>
  </si>
  <si>
    <t>Stikalo Schrack MM216881, adapter MM216374, NO MM216376, NC MM216378</t>
  </si>
  <si>
    <t>Tipka zasilnega izklopa MM216879, adapter MM216374, NC MM216378, NO MM216376</t>
  </si>
  <si>
    <t>Kanal za ožičenje 80x25mm (V x Š)</t>
  </si>
  <si>
    <t>DIN letev 35 x 7,5mm</t>
  </si>
  <si>
    <t>Drobni montažni material (kabeljski čevlji, votlice, vijaki, …)</t>
  </si>
  <si>
    <t>F01</t>
  </si>
  <si>
    <t>F02</t>
  </si>
  <si>
    <t>F03</t>
  </si>
  <si>
    <t>F6</t>
  </si>
  <si>
    <t>F7</t>
  </si>
  <si>
    <t>F8</t>
  </si>
  <si>
    <t>PEN, DIP</t>
  </si>
  <si>
    <t>W3</t>
  </si>
  <si>
    <t>C1</t>
  </si>
  <si>
    <t>Q1</t>
  </si>
  <si>
    <t>D1, D2</t>
  </si>
  <si>
    <t>S1</t>
  </si>
  <si>
    <t>S2</t>
  </si>
  <si>
    <t>Priloga Soltec</t>
  </si>
  <si>
    <t>Enota</t>
  </si>
  <si>
    <t>Cena</t>
  </si>
  <si>
    <t>Vrednost</t>
  </si>
  <si>
    <t>Nepredvidena dela (ocena 7 % celotne vrednosti)</t>
  </si>
  <si>
    <t>kos</t>
  </si>
  <si>
    <t>m</t>
  </si>
  <si>
    <t>kpl</t>
  </si>
  <si>
    <t>Skupaj</t>
  </si>
  <si>
    <t>Solarni kabel H1Z2Z-K 1x6mm2 (črne barve)</t>
  </si>
  <si>
    <t>Solarni kabel H1Z2Z-K 1x6mm2 (rdeče barve)</t>
  </si>
  <si>
    <t>Konektor za stiskanje tip MC4 (moški)</t>
  </si>
  <si>
    <t>Konektor za stiskanje tip MC4 (ženski)</t>
  </si>
  <si>
    <t>skupaj</t>
  </si>
  <si>
    <t>SKUPAJ</t>
  </si>
  <si>
    <t>REKAPITULACIJA</t>
  </si>
  <si>
    <t>Št.</t>
  </si>
  <si>
    <t>Objekt</t>
  </si>
  <si>
    <t>Skupaj (EUR)</t>
  </si>
  <si>
    <r>
      <rPr>
        <b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.</t>
    </r>
  </si>
  <si>
    <t>SKUPAJ brez DDV</t>
  </si>
  <si>
    <t>MFE DBE MB Radenci</t>
  </si>
  <si>
    <t>7. Dokumentacija in druga dela</t>
  </si>
  <si>
    <t>4. Komunikacija</t>
  </si>
  <si>
    <t>3. Gasilna oprema</t>
  </si>
  <si>
    <t>Tipka deblokade števca NC / NO</t>
  </si>
  <si>
    <t>Tipka</t>
  </si>
  <si>
    <t>Stikalo za izklop MFE Lovato 80A</t>
  </si>
  <si>
    <t>Stikalo</t>
  </si>
  <si>
    <t>Zbiralka E-Cu 30 x 5 mm (220 mm) s priključki in vpetjem</t>
  </si>
  <si>
    <t>NYY-J 5x10mm2</t>
  </si>
  <si>
    <t>Varovalčni ločilnik Wohner NH000 za 60mm sestav + 32A</t>
  </si>
  <si>
    <t>F1.1 - F1.3</t>
  </si>
  <si>
    <t>Konektor za stiskanje tip MC4 (moški + ženski)</t>
  </si>
  <si>
    <t>Huawei SUN2000-17KTL-M5</t>
  </si>
  <si>
    <t>MFE DBE MB Pajkova 19,8 kWp</t>
  </si>
  <si>
    <t>MB Pajkova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</si>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</sst>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Geomanist Regular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color theme="1"/>
      <name val="Geomanist Regular"/>
      <family val="2"/>
      <charset val="238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4"/>
      <color theme="1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5" xfId="0" applyBorder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/>
    <xf numFmtId="0" fontId="4" fillId="0" borderId="5" xfId="0" applyFont="1" applyBorder="1"/>
    <xf numFmtId="0" fontId="1" fillId="0" borderId="0" xfId="1"/>
    <xf numFmtId="0" fontId="7" fillId="3" borderId="1" xfId="2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9" fontId="10" fillId="0" borderId="0" xfId="1" applyNumberFormat="1" applyFont="1" applyAlignment="1">
      <alignment horizontal="left" vertical="top"/>
    </xf>
    <xf numFmtId="0" fontId="7" fillId="0" borderId="0" xfId="2" applyFont="1"/>
    <xf numFmtId="4" fontId="10" fillId="0" borderId="0" xfId="2" applyNumberFormat="1" applyFont="1"/>
    <xf numFmtId="4" fontId="7" fillId="0" borderId="0" xfId="2" applyNumberFormat="1" applyFont="1"/>
    <xf numFmtId="0" fontId="10" fillId="0" borderId="0" xfId="2" applyFont="1"/>
    <xf numFmtId="49" fontId="1" fillId="4" borderId="5" xfId="1" applyNumberFormat="1" applyFill="1" applyBorder="1" applyAlignment="1">
      <alignment horizontal="center" vertical="top"/>
    </xf>
    <xf numFmtId="0" fontId="7" fillId="4" borderId="5" xfId="1" applyFont="1" applyFill="1" applyBorder="1" applyAlignment="1">
      <alignment horizontal="right" vertical="top"/>
    </xf>
    <xf numFmtId="4" fontId="8" fillId="4" borderId="5" xfId="1" applyNumberFormat="1" applyFont="1" applyFill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vertical="top" wrapText="1"/>
    </xf>
    <xf numFmtId="2" fontId="0" fillId="0" borderId="0" xfId="0" applyNumberFormat="1"/>
    <xf numFmtId="0" fontId="5" fillId="2" borderId="0" xfId="1" applyFont="1" applyFill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3">
    <cellStyle name="Navadno" xfId="0" builtinId="0"/>
    <cellStyle name="Navadno 16" xfId="2" xr:uid="{0E0AFAE3-1E96-4662-BE3A-B055D39557FE}"/>
    <cellStyle name="Navadno 20" xfId="1" xr:uid="{3C0F868E-5FB9-4463-97BC-DCF4622E9B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86</xdr:row>
          <xdr:rowOff>30480</xdr:rowOff>
        </xdr:from>
        <xdr:to>
          <xdr:col>6</xdr:col>
          <xdr:colOff>137160</xdr:colOff>
          <xdr:row>135</xdr:row>
          <xdr:rowOff>121920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</xdr:colOff>
          <xdr:row>69</xdr:row>
          <xdr:rowOff>30480</xdr:rowOff>
        </xdr:from>
        <xdr:to>
          <xdr:col>6</xdr:col>
          <xdr:colOff>137160</xdr:colOff>
          <xdr:row>118</xdr:row>
          <xdr:rowOff>121920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28A3-D739-4C22-BBB6-B89075301A84}">
  <dimension ref="C6:E18"/>
  <sheetViews>
    <sheetView tabSelected="1" workbookViewId="0">
      <selection activeCell="E11" sqref="E11"/>
    </sheetView>
  </sheetViews>
  <sheetFormatPr defaultRowHeight="15"/>
  <cols>
    <col min="4" max="4" width="16.90625" bestFit="1" customWidth="1"/>
  </cols>
  <sheetData>
    <row r="6" spans="3:5" ht="17.399999999999999">
      <c r="C6" s="56" t="s">
        <v>130</v>
      </c>
      <c r="D6" s="56"/>
      <c r="E6" s="57"/>
    </row>
    <row r="7" spans="3:5" ht="15.6">
      <c r="C7" s="27"/>
      <c r="D7" s="27"/>
      <c r="E7" s="27"/>
    </row>
    <row r="8" spans="3:5" ht="15.6">
      <c r="C8" s="27"/>
      <c r="D8" s="27"/>
      <c r="E8" s="27"/>
    </row>
    <row r="9" spans="3:5" ht="26.4">
      <c r="C9" s="28" t="s">
        <v>131</v>
      </c>
      <c r="D9" s="28" t="s">
        <v>132</v>
      </c>
      <c r="E9" s="28" t="s">
        <v>133</v>
      </c>
    </row>
    <row r="10" spans="3:5">
      <c r="C10" s="29"/>
      <c r="D10" s="30"/>
      <c r="E10" s="29"/>
    </row>
    <row r="11" spans="3:5">
      <c r="C11" s="31" t="s">
        <v>134</v>
      </c>
      <c r="D11" s="32" t="s">
        <v>136</v>
      </c>
      <c r="E11" s="33">
        <f>'MB Radenci'!G84</f>
        <v>0</v>
      </c>
    </row>
    <row r="12" spans="3:5">
      <c r="C12" s="32" t="s">
        <v>152</v>
      </c>
      <c r="D12" s="34" t="s">
        <v>151</v>
      </c>
      <c r="E12" s="55">
        <f>' MB Pajkova'!G64</f>
        <v>0</v>
      </c>
    </row>
    <row r="13" spans="3:5">
      <c r="C13" s="32"/>
      <c r="D13" s="33"/>
    </row>
    <row r="14" spans="3:5">
      <c r="C14" s="32"/>
      <c r="D14" s="33"/>
    </row>
    <row r="15" spans="3:5">
      <c r="C15" s="32"/>
      <c r="D15" s="33"/>
    </row>
    <row r="16" spans="3:5" ht="15.6">
      <c r="C16" s="27"/>
      <c r="D16" s="32"/>
      <c r="E16" s="33"/>
    </row>
    <row r="17" spans="3:5" ht="15.6">
      <c r="C17" s="27"/>
      <c r="D17" s="35"/>
      <c r="E17" s="33"/>
    </row>
    <row r="18" spans="3:5">
      <c r="C18" s="36"/>
      <c r="D18" s="37" t="s">
        <v>135</v>
      </c>
      <c r="E18" s="38">
        <f>E11+E12</f>
        <v>0</v>
      </c>
    </row>
  </sheetData>
  <sheetProtection algorithmName="SHA-512" hashValue="820f9u5+Q0VUvGM4OppmPn+Xq3XsCYJisYFiZtAaukWwUasZ5wulti+92SC2q612Emrl8qt+9n0FUph0HhLmrA==" saltValue="riVMvQoQvTDIjzB9Fc3SlA==" spinCount="100000" sheet="1" objects="1" scenarios="1"/>
  <mergeCells count="1">
    <mergeCell ref="C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F1243-7408-45A1-98ED-47BAF9910CF8}">
  <dimension ref="A1:K85"/>
  <sheetViews>
    <sheetView topLeftCell="A31" zoomScaleNormal="100" zoomScalePageLayoutView="130" workbookViewId="0">
      <selection activeCell="F21" sqref="F21:F35"/>
    </sheetView>
  </sheetViews>
  <sheetFormatPr defaultColWidth="8.90625" defaultRowHeight="13.2"/>
  <cols>
    <col min="1" max="1" width="6.08984375" style="2" customWidth="1"/>
    <col min="2" max="2" width="9.08984375" style="2" customWidth="1"/>
    <col min="3" max="3" width="44.453125" style="2" customWidth="1"/>
    <col min="4" max="4" width="12.90625" style="1" customWidth="1"/>
    <col min="5" max="16384" width="8.90625" style="2"/>
  </cols>
  <sheetData>
    <row r="1" spans="1:11" ht="13.8">
      <c r="A1" s="7" t="s">
        <v>0</v>
      </c>
      <c r="B1" s="7"/>
      <c r="C1" s="7"/>
      <c r="D1" s="8"/>
      <c r="E1" s="9"/>
      <c r="F1" s="9"/>
      <c r="G1" s="9"/>
    </row>
    <row r="2" spans="1:11" ht="13.8">
      <c r="A2" s="7" t="s">
        <v>74</v>
      </c>
      <c r="B2" s="7"/>
      <c r="C2" s="7"/>
      <c r="D2" s="8"/>
      <c r="E2" s="9"/>
      <c r="F2" s="9"/>
      <c r="G2" s="9"/>
    </row>
    <row r="3" spans="1:11" ht="13.8">
      <c r="A3" s="10"/>
      <c r="B3" s="10"/>
      <c r="C3" s="10"/>
      <c r="D3" s="8"/>
      <c r="E3" s="9"/>
      <c r="F3" s="9"/>
      <c r="G3" s="9"/>
    </row>
    <row r="4" spans="1:11" ht="14.4" thickBot="1">
      <c r="A4" s="7" t="s">
        <v>17</v>
      </c>
      <c r="B4" s="7"/>
      <c r="C4" s="7"/>
      <c r="D4" s="10"/>
      <c r="E4" s="9"/>
      <c r="F4" s="9"/>
      <c r="G4" s="9"/>
    </row>
    <row r="5" spans="1:11" ht="13.8">
      <c r="A5" s="11" t="s">
        <v>1</v>
      </c>
      <c r="B5" s="11" t="s">
        <v>2</v>
      </c>
      <c r="C5" s="11" t="s">
        <v>3</v>
      </c>
      <c r="D5" s="12" t="s">
        <v>4</v>
      </c>
      <c r="E5" s="12" t="s">
        <v>116</v>
      </c>
      <c r="F5" s="12" t="s">
        <v>117</v>
      </c>
      <c r="G5" s="13" t="s">
        <v>118</v>
      </c>
    </row>
    <row r="6" spans="1:11" ht="13.8">
      <c r="A6" s="14">
        <v>1</v>
      </c>
      <c r="B6" s="15" t="s">
        <v>5</v>
      </c>
      <c r="C6" s="15" t="s">
        <v>115</v>
      </c>
      <c r="D6" s="15">
        <v>1</v>
      </c>
      <c r="E6" s="15" t="s">
        <v>122</v>
      </c>
      <c r="F6" s="15"/>
      <c r="G6" s="16">
        <f>D6*F6</f>
        <v>0</v>
      </c>
    </row>
    <row r="7" spans="1:11" ht="13.8">
      <c r="A7" s="14">
        <v>2</v>
      </c>
      <c r="B7" s="15" t="s">
        <v>6</v>
      </c>
      <c r="C7" s="15" t="s">
        <v>53</v>
      </c>
      <c r="D7" s="15">
        <v>72</v>
      </c>
      <c r="E7" s="15" t="s">
        <v>120</v>
      </c>
      <c r="F7" s="15"/>
      <c r="G7" s="16">
        <f t="shared" ref="G7:G17" si="0">D7*F7</f>
        <v>0</v>
      </c>
    </row>
    <row r="8" spans="1:11" ht="13.8">
      <c r="A8" s="14">
        <v>3</v>
      </c>
      <c r="B8" s="15" t="s">
        <v>7</v>
      </c>
      <c r="C8" s="15" t="s">
        <v>54</v>
      </c>
      <c r="D8" s="15">
        <v>72</v>
      </c>
      <c r="E8" s="15" t="s">
        <v>120</v>
      </c>
      <c r="F8" s="15"/>
      <c r="G8" s="16">
        <f t="shared" si="0"/>
        <v>0</v>
      </c>
    </row>
    <row r="9" spans="1:11" ht="13.8">
      <c r="A9" s="14">
        <v>4</v>
      </c>
      <c r="B9" s="15" t="s">
        <v>8</v>
      </c>
      <c r="C9" s="15" t="s">
        <v>75</v>
      </c>
      <c r="D9" s="15">
        <v>1</v>
      </c>
      <c r="E9" s="15" t="s">
        <v>120</v>
      </c>
      <c r="F9" s="15"/>
      <c r="G9" s="16">
        <f t="shared" si="0"/>
        <v>0</v>
      </c>
    </row>
    <row r="10" spans="1:11" ht="13.8">
      <c r="A10" s="14">
        <v>5</v>
      </c>
      <c r="B10" s="15" t="s">
        <v>55</v>
      </c>
      <c r="C10" s="15" t="s">
        <v>124</v>
      </c>
      <c r="D10" s="15">
        <v>100</v>
      </c>
      <c r="E10" s="15" t="s">
        <v>121</v>
      </c>
      <c r="F10" s="15"/>
      <c r="G10" s="16">
        <f t="shared" si="0"/>
        <v>0</v>
      </c>
    </row>
    <row r="11" spans="1:11" ht="13.8">
      <c r="A11" s="14">
        <v>6</v>
      </c>
      <c r="B11" s="15" t="s">
        <v>55</v>
      </c>
      <c r="C11" s="15" t="s">
        <v>125</v>
      </c>
      <c r="D11" s="15">
        <v>100</v>
      </c>
      <c r="E11" s="15" t="s">
        <v>121</v>
      </c>
      <c r="F11" s="15"/>
      <c r="G11" s="16">
        <f t="shared" si="0"/>
        <v>0</v>
      </c>
    </row>
    <row r="12" spans="1:11" ht="13.8">
      <c r="A12" s="14">
        <v>7</v>
      </c>
      <c r="B12" s="15" t="s">
        <v>12</v>
      </c>
      <c r="C12" s="16" t="s">
        <v>126</v>
      </c>
      <c r="D12" s="16">
        <v>8</v>
      </c>
      <c r="E12" s="16" t="s">
        <v>120</v>
      </c>
      <c r="F12" s="15"/>
      <c r="G12" s="16">
        <f t="shared" si="0"/>
        <v>0</v>
      </c>
      <c r="H12" s="3"/>
      <c r="I12" s="3"/>
      <c r="J12" s="3"/>
      <c r="K12" s="3"/>
    </row>
    <row r="13" spans="1:11" ht="13.8">
      <c r="A13" s="14">
        <v>8</v>
      </c>
      <c r="B13" s="15" t="s">
        <v>12</v>
      </c>
      <c r="C13" s="16" t="s">
        <v>127</v>
      </c>
      <c r="D13" s="16">
        <v>8</v>
      </c>
      <c r="E13" s="16" t="s">
        <v>120</v>
      </c>
      <c r="F13" s="15"/>
      <c r="G13" s="16">
        <f t="shared" si="0"/>
        <v>0</v>
      </c>
    </row>
    <row r="14" spans="1:11" ht="15" customHeight="1">
      <c r="A14" s="14">
        <v>9</v>
      </c>
      <c r="B14" s="16" t="s">
        <v>56</v>
      </c>
      <c r="C14" s="15" t="s">
        <v>57</v>
      </c>
      <c r="D14" s="15">
        <v>1</v>
      </c>
      <c r="E14" s="15" t="s">
        <v>122</v>
      </c>
      <c r="F14" s="15"/>
      <c r="G14" s="16">
        <f t="shared" si="0"/>
        <v>0</v>
      </c>
    </row>
    <row r="15" spans="1:11" ht="13.8">
      <c r="A15" s="14">
        <v>10</v>
      </c>
      <c r="B15" s="16" t="s">
        <v>15</v>
      </c>
      <c r="C15" s="15" t="s">
        <v>16</v>
      </c>
      <c r="D15" s="15">
        <v>1</v>
      </c>
      <c r="E15" s="15" t="s">
        <v>122</v>
      </c>
      <c r="F15" s="15"/>
      <c r="G15" s="16">
        <f t="shared" si="0"/>
        <v>0</v>
      </c>
    </row>
    <row r="16" spans="1:11" ht="13.8">
      <c r="A16" s="14">
        <v>11</v>
      </c>
      <c r="B16" s="15" t="s">
        <v>13</v>
      </c>
      <c r="C16" s="15" t="s">
        <v>14</v>
      </c>
      <c r="D16" s="15">
        <v>100</v>
      </c>
      <c r="E16" s="15" t="s">
        <v>121</v>
      </c>
      <c r="F16" s="15"/>
      <c r="G16" s="16">
        <f t="shared" si="0"/>
        <v>0</v>
      </c>
    </row>
    <row r="17" spans="1:7" ht="13.8">
      <c r="A17" s="14">
        <v>12</v>
      </c>
      <c r="B17" s="15" t="s">
        <v>19</v>
      </c>
      <c r="C17" s="15" t="s">
        <v>48</v>
      </c>
      <c r="D17" s="15">
        <v>1</v>
      </c>
      <c r="E17" s="15" t="s">
        <v>122</v>
      </c>
      <c r="F17" s="15"/>
      <c r="G17" s="16">
        <f t="shared" si="0"/>
        <v>0</v>
      </c>
    </row>
    <row r="18" spans="1:7" ht="13.8">
      <c r="A18" s="7" t="s">
        <v>51</v>
      </c>
      <c r="B18" s="9"/>
      <c r="C18" s="7"/>
      <c r="D18" s="7"/>
      <c r="E18" s="7"/>
      <c r="F18" s="7" t="s">
        <v>123</v>
      </c>
      <c r="G18" s="8">
        <f>SUM(G6:G17)</f>
        <v>0</v>
      </c>
    </row>
    <row r="19" spans="1:7" ht="14.4" thickBot="1">
      <c r="A19" s="11" t="s">
        <v>1</v>
      </c>
      <c r="B19" s="7"/>
      <c r="C19" s="9"/>
      <c r="D19" s="9"/>
      <c r="E19" s="9"/>
      <c r="F19" s="9"/>
      <c r="G19" s="10"/>
    </row>
    <row r="20" spans="1:7" ht="13.8">
      <c r="A20" s="14">
        <v>1</v>
      </c>
      <c r="B20" s="11" t="s">
        <v>2</v>
      </c>
      <c r="C20" s="11" t="s">
        <v>3</v>
      </c>
      <c r="D20" s="12" t="s">
        <v>4</v>
      </c>
      <c r="E20" s="12" t="s">
        <v>116</v>
      </c>
      <c r="F20" s="12" t="s">
        <v>117</v>
      </c>
      <c r="G20" s="13" t="s">
        <v>118</v>
      </c>
    </row>
    <row r="21" spans="1:7" ht="13.8">
      <c r="A21" s="14">
        <v>2</v>
      </c>
      <c r="B21" s="15" t="s">
        <v>9</v>
      </c>
      <c r="C21" s="16" t="s">
        <v>58</v>
      </c>
      <c r="D21" s="16">
        <v>1</v>
      </c>
      <c r="E21" s="16" t="s">
        <v>120</v>
      </c>
      <c r="F21" s="16"/>
      <c r="G21" s="16">
        <f>D21*F21</f>
        <v>0</v>
      </c>
    </row>
    <row r="22" spans="1:7" ht="13.8">
      <c r="A22" s="14">
        <v>3</v>
      </c>
      <c r="B22" s="15" t="s">
        <v>15</v>
      </c>
      <c r="C22" s="15" t="s">
        <v>49</v>
      </c>
      <c r="D22" s="15">
        <v>15</v>
      </c>
      <c r="E22" s="15" t="s">
        <v>121</v>
      </c>
      <c r="F22" s="16"/>
      <c r="G22" s="16">
        <f t="shared" ref="G22:G35" si="1">D22*F22</f>
        <v>0</v>
      </c>
    </row>
    <row r="23" spans="1:7" ht="13.8">
      <c r="A23" s="14">
        <v>4</v>
      </c>
      <c r="B23" s="16" t="s">
        <v>76</v>
      </c>
      <c r="C23" s="16" t="s">
        <v>11</v>
      </c>
      <c r="D23" s="16">
        <v>4</v>
      </c>
      <c r="E23" s="16" t="s">
        <v>120</v>
      </c>
      <c r="F23" s="16"/>
      <c r="G23" s="16">
        <f t="shared" si="1"/>
        <v>0</v>
      </c>
    </row>
    <row r="24" spans="1:7" ht="13.8">
      <c r="A24" s="14">
        <v>5</v>
      </c>
      <c r="B24" s="16" t="s">
        <v>60</v>
      </c>
      <c r="C24" s="16" t="s">
        <v>78</v>
      </c>
      <c r="D24" s="16">
        <v>1</v>
      </c>
      <c r="E24" s="16" t="s">
        <v>120</v>
      </c>
      <c r="F24" s="16"/>
      <c r="G24" s="16">
        <f t="shared" si="1"/>
        <v>0</v>
      </c>
    </row>
    <row r="25" spans="1:7" ht="13.8">
      <c r="A25" s="14">
        <v>6</v>
      </c>
      <c r="B25" s="16" t="s">
        <v>59</v>
      </c>
      <c r="C25" s="16" t="s">
        <v>62</v>
      </c>
      <c r="D25" s="16">
        <v>1</v>
      </c>
      <c r="E25" s="16" t="s">
        <v>120</v>
      </c>
      <c r="F25" s="16"/>
      <c r="G25" s="16">
        <f t="shared" si="1"/>
        <v>0</v>
      </c>
    </row>
    <row r="26" spans="1:7" ht="13.8">
      <c r="A26" s="14">
        <v>7</v>
      </c>
      <c r="B26" s="15" t="s">
        <v>61</v>
      </c>
      <c r="C26" s="16" t="s">
        <v>50</v>
      </c>
      <c r="D26" s="16">
        <v>1</v>
      </c>
      <c r="E26" s="16" t="s">
        <v>120</v>
      </c>
      <c r="F26" s="16"/>
      <c r="G26" s="16">
        <f t="shared" si="1"/>
        <v>0</v>
      </c>
    </row>
    <row r="27" spans="1:7" ht="13.8">
      <c r="A27" s="14">
        <v>8</v>
      </c>
      <c r="B27" s="15" t="s">
        <v>18</v>
      </c>
      <c r="C27" s="15" t="s">
        <v>63</v>
      </c>
      <c r="D27" s="15">
        <v>4</v>
      </c>
      <c r="E27" s="15" t="s">
        <v>120</v>
      </c>
      <c r="F27" s="16"/>
      <c r="G27" s="16">
        <f t="shared" si="1"/>
        <v>0</v>
      </c>
    </row>
    <row r="28" spans="1:7" ht="13.8">
      <c r="A28" s="14">
        <v>9</v>
      </c>
      <c r="B28" s="15" t="s">
        <v>64</v>
      </c>
      <c r="C28" s="15" t="s">
        <v>77</v>
      </c>
      <c r="D28" s="15">
        <v>5</v>
      </c>
      <c r="E28" s="15" t="s">
        <v>121</v>
      </c>
      <c r="F28" s="16"/>
      <c r="G28" s="16">
        <f t="shared" si="1"/>
        <v>0</v>
      </c>
    </row>
    <row r="29" spans="1:7" ht="13.8">
      <c r="A29" s="14">
        <v>10</v>
      </c>
      <c r="B29" s="15" t="s">
        <v>65</v>
      </c>
      <c r="C29" s="15" t="s">
        <v>77</v>
      </c>
      <c r="D29" s="15">
        <v>5</v>
      </c>
      <c r="E29" s="15" t="s">
        <v>121</v>
      </c>
      <c r="F29" s="16"/>
      <c r="G29" s="16">
        <f t="shared" si="1"/>
        <v>0</v>
      </c>
    </row>
    <row r="30" spans="1:7" ht="13.8">
      <c r="A30" s="14">
        <v>11</v>
      </c>
      <c r="B30" s="15" t="s">
        <v>66</v>
      </c>
      <c r="C30" s="16" t="s">
        <v>68</v>
      </c>
      <c r="D30" s="16">
        <v>1</v>
      </c>
      <c r="E30" s="16" t="s">
        <v>122</v>
      </c>
      <c r="F30" s="16"/>
      <c r="G30" s="16">
        <f t="shared" si="1"/>
        <v>0</v>
      </c>
    </row>
    <row r="31" spans="1:7" ht="13.8">
      <c r="A31" s="14">
        <v>12</v>
      </c>
      <c r="B31" s="15" t="s">
        <v>67</v>
      </c>
      <c r="C31" s="16" t="s">
        <v>68</v>
      </c>
      <c r="D31" s="16">
        <v>1</v>
      </c>
      <c r="E31" s="16" t="s">
        <v>122</v>
      </c>
      <c r="F31" s="16"/>
      <c r="G31" s="16">
        <f t="shared" si="1"/>
        <v>0</v>
      </c>
    </row>
    <row r="32" spans="1:7" ht="13.8">
      <c r="A32" s="14">
        <v>13</v>
      </c>
      <c r="B32" s="15" t="s">
        <v>69</v>
      </c>
      <c r="C32" s="16" t="s">
        <v>79</v>
      </c>
      <c r="D32" s="16">
        <v>1</v>
      </c>
      <c r="E32" s="16" t="s">
        <v>122</v>
      </c>
      <c r="F32" s="16"/>
      <c r="G32" s="16">
        <f t="shared" si="1"/>
        <v>0</v>
      </c>
    </row>
    <row r="33" spans="1:11" ht="13.8">
      <c r="A33" s="14">
        <v>14</v>
      </c>
      <c r="B33" s="15" t="s">
        <v>70</v>
      </c>
      <c r="C33" s="15" t="s">
        <v>71</v>
      </c>
      <c r="D33" s="15">
        <v>2</v>
      </c>
      <c r="E33" s="15" t="s">
        <v>121</v>
      </c>
      <c r="F33" s="16"/>
      <c r="G33" s="16">
        <f t="shared" si="1"/>
        <v>0</v>
      </c>
    </row>
    <row r="34" spans="1:11" ht="13.8">
      <c r="A34" s="14">
        <v>15</v>
      </c>
      <c r="B34" s="15" t="s">
        <v>72</v>
      </c>
      <c r="C34" s="15" t="s">
        <v>73</v>
      </c>
      <c r="D34" s="15">
        <v>1</v>
      </c>
      <c r="E34" s="15" t="s">
        <v>122</v>
      </c>
      <c r="F34" s="16"/>
      <c r="G34" s="16">
        <f t="shared" si="1"/>
        <v>0</v>
      </c>
    </row>
    <row r="35" spans="1:11" ht="13.8">
      <c r="A35" s="14">
        <v>16</v>
      </c>
      <c r="B35" s="15" t="s">
        <v>19</v>
      </c>
      <c r="C35" s="15" t="s">
        <v>52</v>
      </c>
      <c r="D35" s="15">
        <v>1</v>
      </c>
      <c r="E35" s="15" t="s">
        <v>122</v>
      </c>
      <c r="F35" s="16"/>
      <c r="G35" s="16">
        <f t="shared" si="1"/>
        <v>0</v>
      </c>
    </row>
    <row r="36" spans="1:11" ht="13.8">
      <c r="A36" s="7" t="s">
        <v>83</v>
      </c>
      <c r="B36" s="9"/>
      <c r="C36" s="9"/>
      <c r="D36" s="9"/>
      <c r="E36" s="9"/>
      <c r="F36" s="9" t="s">
        <v>123</v>
      </c>
      <c r="G36" s="8">
        <f>SUM(G21:G35)</f>
        <v>0</v>
      </c>
    </row>
    <row r="37" spans="1:11" ht="14.4" thickBot="1">
      <c r="A37" s="11" t="s">
        <v>1</v>
      </c>
      <c r="B37" s="7"/>
      <c r="C37" s="9"/>
      <c r="D37" s="9"/>
      <c r="E37" s="9"/>
      <c r="F37" s="9"/>
      <c r="G37" s="10"/>
      <c r="H37" s="1"/>
      <c r="I37" s="1"/>
      <c r="J37" s="1"/>
      <c r="K37" s="1"/>
    </row>
    <row r="38" spans="1:11" ht="15.6">
      <c r="A38" s="14">
        <v>1</v>
      </c>
      <c r="B38" s="11" t="s">
        <v>2</v>
      </c>
      <c r="C38" s="11" t="s">
        <v>3</v>
      </c>
      <c r="D38" s="12" t="s">
        <v>4</v>
      </c>
      <c r="E38" s="12" t="s">
        <v>116</v>
      </c>
      <c r="F38" s="12" t="s">
        <v>117</v>
      </c>
      <c r="G38" s="13" t="s">
        <v>118</v>
      </c>
      <c r="H38" s="4"/>
      <c r="I38" s="4"/>
      <c r="J38" s="4"/>
      <c r="K38" s="4"/>
    </row>
    <row r="39" spans="1:11" ht="15.6">
      <c r="A39" s="14">
        <v>2</v>
      </c>
      <c r="B39" s="17" t="s">
        <v>9</v>
      </c>
      <c r="C39" s="18" t="s">
        <v>84</v>
      </c>
      <c r="D39" s="18">
        <v>1</v>
      </c>
      <c r="E39" s="18" t="s">
        <v>120</v>
      </c>
      <c r="F39" s="18"/>
      <c r="G39" s="16">
        <f>D39*F39</f>
        <v>0</v>
      </c>
      <c r="H39" s="4"/>
      <c r="I39" s="4"/>
      <c r="J39" s="4"/>
      <c r="K39" s="4"/>
    </row>
    <row r="40" spans="1:11" ht="15.6">
      <c r="A40" s="14">
        <v>3</v>
      </c>
      <c r="B40" s="15" t="s">
        <v>102</v>
      </c>
      <c r="C40" s="16" t="s">
        <v>85</v>
      </c>
      <c r="D40" s="18">
        <v>1</v>
      </c>
      <c r="E40" s="18" t="s">
        <v>120</v>
      </c>
      <c r="F40" s="16"/>
      <c r="G40" s="16">
        <f t="shared" ref="G40:G57" si="2">D40*F40</f>
        <v>0</v>
      </c>
      <c r="H40" s="4"/>
      <c r="I40" s="4"/>
      <c r="J40" s="4"/>
      <c r="K40" s="4"/>
    </row>
    <row r="41" spans="1:11" ht="15.6">
      <c r="A41" s="14">
        <v>4</v>
      </c>
      <c r="B41" s="15" t="s">
        <v>103</v>
      </c>
      <c r="C41" s="16" t="s">
        <v>86</v>
      </c>
      <c r="D41" s="18">
        <v>1</v>
      </c>
      <c r="E41" s="18" t="s">
        <v>120</v>
      </c>
      <c r="F41" s="16"/>
      <c r="G41" s="16">
        <f t="shared" si="2"/>
        <v>0</v>
      </c>
      <c r="H41" s="4"/>
      <c r="I41" s="4"/>
      <c r="J41" s="4"/>
      <c r="K41" s="4"/>
    </row>
    <row r="42" spans="1:11" ht="15" customHeight="1">
      <c r="A42" s="14">
        <v>5</v>
      </c>
      <c r="B42" s="15" t="s">
        <v>104</v>
      </c>
      <c r="C42" s="16" t="s">
        <v>87</v>
      </c>
      <c r="D42" s="18">
        <v>1</v>
      </c>
      <c r="E42" s="18" t="s">
        <v>120</v>
      </c>
      <c r="F42" s="16"/>
      <c r="G42" s="16">
        <f t="shared" si="2"/>
        <v>0</v>
      </c>
      <c r="H42" s="4"/>
      <c r="I42" s="4"/>
      <c r="J42" s="4"/>
      <c r="K42" s="4"/>
    </row>
    <row r="43" spans="1:11" ht="15.6">
      <c r="A43" s="14">
        <v>6</v>
      </c>
      <c r="B43" s="15" t="s">
        <v>105</v>
      </c>
      <c r="C43" s="16" t="s">
        <v>88</v>
      </c>
      <c r="D43" s="18">
        <v>1</v>
      </c>
      <c r="E43" s="18" t="s">
        <v>120</v>
      </c>
      <c r="F43" s="16"/>
      <c r="G43" s="16">
        <f t="shared" si="2"/>
        <v>0</v>
      </c>
      <c r="H43" s="4"/>
      <c r="I43" s="4"/>
      <c r="J43" s="4"/>
      <c r="K43" s="4"/>
    </row>
    <row r="44" spans="1:11" ht="15.6">
      <c r="A44" s="14">
        <v>7</v>
      </c>
      <c r="B44" s="15" t="s">
        <v>106</v>
      </c>
      <c r="C44" s="16" t="s">
        <v>89</v>
      </c>
      <c r="D44" s="18">
        <v>1</v>
      </c>
      <c r="E44" s="18" t="s">
        <v>120</v>
      </c>
      <c r="F44" s="16"/>
      <c r="G44" s="16">
        <f t="shared" si="2"/>
        <v>0</v>
      </c>
      <c r="H44" s="4"/>
      <c r="I44" s="4"/>
      <c r="J44" s="4"/>
      <c r="K44" s="4"/>
    </row>
    <row r="45" spans="1:11" ht="15.6">
      <c r="A45" s="14">
        <v>8</v>
      </c>
      <c r="B45" s="15" t="s">
        <v>107</v>
      </c>
      <c r="C45" s="16" t="s">
        <v>90</v>
      </c>
      <c r="D45" s="18">
        <v>1</v>
      </c>
      <c r="E45" s="18" t="s">
        <v>120</v>
      </c>
      <c r="F45" s="16"/>
      <c r="G45" s="16">
        <f t="shared" si="2"/>
        <v>0</v>
      </c>
      <c r="H45" s="4"/>
      <c r="I45" s="4"/>
      <c r="J45" s="4"/>
      <c r="K45" s="4"/>
    </row>
    <row r="46" spans="1:11" ht="15.6">
      <c r="A46" s="14">
        <v>9</v>
      </c>
      <c r="B46" s="15" t="s">
        <v>108</v>
      </c>
      <c r="C46" s="16" t="s">
        <v>91</v>
      </c>
      <c r="D46" s="16">
        <v>2</v>
      </c>
      <c r="E46" s="18" t="s">
        <v>120</v>
      </c>
      <c r="F46" s="16"/>
      <c r="G46" s="16">
        <f t="shared" si="2"/>
        <v>0</v>
      </c>
      <c r="H46" s="4"/>
      <c r="I46" s="4"/>
      <c r="J46" s="4"/>
      <c r="K46" s="4"/>
    </row>
    <row r="47" spans="1:11" ht="15.6">
      <c r="A47" s="14">
        <v>10</v>
      </c>
      <c r="B47" s="15" t="s">
        <v>69</v>
      </c>
      <c r="C47" s="16" t="s">
        <v>92</v>
      </c>
      <c r="D47" s="16">
        <v>3</v>
      </c>
      <c r="E47" s="18" t="s">
        <v>120</v>
      </c>
      <c r="F47" s="16"/>
      <c r="G47" s="16">
        <f t="shared" si="2"/>
        <v>0</v>
      </c>
      <c r="H47" s="4"/>
      <c r="I47" s="4"/>
      <c r="J47" s="4"/>
      <c r="K47" s="4"/>
    </row>
    <row r="48" spans="1:11" ht="15.6" customHeight="1">
      <c r="A48" s="14">
        <v>11</v>
      </c>
      <c r="B48" s="15" t="s">
        <v>109</v>
      </c>
      <c r="C48" s="16" t="s">
        <v>93</v>
      </c>
      <c r="D48" s="16">
        <v>20</v>
      </c>
      <c r="E48" s="16" t="s">
        <v>121</v>
      </c>
      <c r="F48" s="16"/>
      <c r="G48" s="16">
        <f t="shared" si="2"/>
        <v>0</v>
      </c>
      <c r="H48" s="5"/>
      <c r="I48" s="5"/>
      <c r="J48" s="5"/>
      <c r="K48" s="5"/>
    </row>
    <row r="49" spans="1:11" ht="15.6">
      <c r="A49" s="14">
        <v>12</v>
      </c>
      <c r="B49" s="15" t="s">
        <v>110</v>
      </c>
      <c r="C49" s="16" t="s">
        <v>94</v>
      </c>
      <c r="D49" s="16">
        <v>1</v>
      </c>
      <c r="E49" s="16" t="s">
        <v>120</v>
      </c>
      <c r="F49" s="16"/>
      <c r="G49" s="16">
        <f t="shared" si="2"/>
        <v>0</v>
      </c>
      <c r="H49" s="4"/>
      <c r="I49" s="4"/>
      <c r="J49" s="4"/>
      <c r="K49" s="4"/>
    </row>
    <row r="50" spans="1:11" ht="15.6" customHeight="1">
      <c r="A50" s="14">
        <v>13</v>
      </c>
      <c r="B50" s="19" t="s">
        <v>111</v>
      </c>
      <c r="C50" s="20" t="s">
        <v>95</v>
      </c>
      <c r="D50" s="20">
        <v>1</v>
      </c>
      <c r="E50" s="20" t="s">
        <v>120</v>
      </c>
      <c r="F50" s="20"/>
      <c r="G50" s="16">
        <f t="shared" si="2"/>
        <v>0</v>
      </c>
      <c r="H50" s="5"/>
      <c r="I50" s="5"/>
      <c r="J50" s="5"/>
      <c r="K50" s="5"/>
    </row>
    <row r="51" spans="1:11" ht="15.6" customHeight="1">
      <c r="A51" s="14">
        <v>14</v>
      </c>
      <c r="B51" s="15" t="s">
        <v>112</v>
      </c>
      <c r="C51" s="16" t="s">
        <v>96</v>
      </c>
      <c r="D51" s="16">
        <v>1</v>
      </c>
      <c r="E51" s="16" t="s">
        <v>120</v>
      </c>
      <c r="F51" s="16"/>
      <c r="G51" s="16">
        <f t="shared" si="2"/>
        <v>0</v>
      </c>
      <c r="H51" s="5"/>
      <c r="I51" s="5"/>
      <c r="J51" s="5"/>
      <c r="K51" s="5"/>
    </row>
    <row r="52" spans="1:11" ht="27.6">
      <c r="A52" s="14">
        <v>15</v>
      </c>
      <c r="B52" s="19" t="s">
        <v>113</v>
      </c>
      <c r="C52" s="20" t="s">
        <v>97</v>
      </c>
      <c r="D52" s="20">
        <v>1</v>
      </c>
      <c r="E52" s="20" t="s">
        <v>120</v>
      </c>
      <c r="F52" s="20"/>
      <c r="G52" s="16">
        <f t="shared" si="2"/>
        <v>0</v>
      </c>
      <c r="H52" s="4"/>
      <c r="I52" s="4"/>
      <c r="J52" s="4"/>
      <c r="K52" s="4"/>
    </row>
    <row r="53" spans="1:11" ht="27.6">
      <c r="A53" s="14">
        <v>16</v>
      </c>
      <c r="B53" s="21" t="s">
        <v>114</v>
      </c>
      <c r="C53" s="20" t="s">
        <v>98</v>
      </c>
      <c r="D53" s="20">
        <v>1</v>
      </c>
      <c r="E53" s="20" t="s">
        <v>120</v>
      </c>
      <c r="F53" s="20"/>
      <c r="G53" s="16">
        <f t="shared" si="2"/>
        <v>0</v>
      </c>
      <c r="H53" s="4"/>
      <c r="I53" s="4"/>
      <c r="J53" s="4"/>
      <c r="K53" s="4"/>
    </row>
    <row r="54" spans="1:11" ht="15.6">
      <c r="A54" s="14">
        <v>17</v>
      </c>
      <c r="B54" s="15" t="s">
        <v>70</v>
      </c>
      <c r="C54" s="16" t="s">
        <v>99</v>
      </c>
      <c r="D54" s="16">
        <v>2</v>
      </c>
      <c r="E54" s="16" t="s">
        <v>121</v>
      </c>
      <c r="F54" s="16"/>
      <c r="G54" s="16">
        <f t="shared" si="2"/>
        <v>0</v>
      </c>
      <c r="H54" s="4"/>
      <c r="I54" s="4"/>
      <c r="J54" s="4"/>
      <c r="K54" s="4"/>
    </row>
    <row r="55" spans="1:11" ht="15">
      <c r="A55" s="14">
        <v>18</v>
      </c>
      <c r="B55" s="15" t="s">
        <v>72</v>
      </c>
      <c r="C55" s="16" t="s">
        <v>100</v>
      </c>
      <c r="D55" s="16">
        <v>1</v>
      </c>
      <c r="E55" s="16" t="s">
        <v>121</v>
      </c>
      <c r="F55" s="16"/>
      <c r="G55" s="16">
        <f t="shared" si="2"/>
        <v>0</v>
      </c>
      <c r="H55" s="5"/>
      <c r="I55" s="5"/>
      <c r="J55" s="5"/>
      <c r="K55" s="5"/>
    </row>
    <row r="56" spans="1:11" ht="13.8">
      <c r="A56" s="14">
        <v>19</v>
      </c>
      <c r="B56" s="15" t="s">
        <v>19</v>
      </c>
      <c r="C56" s="16" t="s">
        <v>101</v>
      </c>
      <c r="D56" s="16">
        <v>1</v>
      </c>
      <c r="E56" s="16" t="s">
        <v>122</v>
      </c>
      <c r="F56" s="16"/>
      <c r="G56" s="16">
        <f t="shared" si="2"/>
        <v>0</v>
      </c>
    </row>
    <row r="57" spans="1:11" ht="13.8">
      <c r="A57" s="14">
        <v>20</v>
      </c>
      <c r="B57" s="21" t="s">
        <v>56</v>
      </c>
      <c r="C57" s="20" t="s">
        <v>57</v>
      </c>
      <c r="D57" s="20">
        <v>1</v>
      </c>
      <c r="E57" s="20" t="s">
        <v>122</v>
      </c>
      <c r="F57" s="20"/>
      <c r="G57" s="16">
        <f t="shared" si="2"/>
        <v>0</v>
      </c>
    </row>
    <row r="58" spans="1:11" ht="14.4" thickBot="1">
      <c r="A58" s="7" t="s">
        <v>80</v>
      </c>
      <c r="B58" s="9"/>
      <c r="C58" s="9"/>
      <c r="D58" s="9"/>
      <c r="E58" s="9"/>
      <c r="F58" s="9" t="s">
        <v>123</v>
      </c>
      <c r="G58" s="8">
        <f>SUM(G39:G57)</f>
        <v>0</v>
      </c>
    </row>
    <row r="59" spans="1:11" ht="14.4" thickBot="1">
      <c r="A59" s="11" t="s">
        <v>1</v>
      </c>
      <c r="B59" s="7"/>
      <c r="C59" s="9"/>
      <c r="D59" s="12"/>
      <c r="E59" s="12"/>
      <c r="F59" s="12"/>
      <c r="G59" s="13"/>
    </row>
    <row r="60" spans="1:11" ht="13.8">
      <c r="B60" s="11" t="s">
        <v>2</v>
      </c>
      <c r="C60" s="11" t="s">
        <v>3</v>
      </c>
      <c r="D60" s="12" t="s">
        <v>4</v>
      </c>
      <c r="E60" s="12" t="s">
        <v>116</v>
      </c>
      <c r="F60" s="12" t="s">
        <v>117</v>
      </c>
      <c r="G60" s="13" t="s">
        <v>118</v>
      </c>
    </row>
    <row r="61" spans="1:11" ht="13.8">
      <c r="A61" s="22">
        <v>1</v>
      </c>
      <c r="B61" s="17" t="s">
        <v>25</v>
      </c>
      <c r="C61" s="17" t="s">
        <v>26</v>
      </c>
      <c r="D61" s="17">
        <v>1</v>
      </c>
      <c r="E61" s="17" t="s">
        <v>120</v>
      </c>
      <c r="F61" s="17"/>
      <c r="G61" s="18">
        <f>D61*F61</f>
        <v>0</v>
      </c>
    </row>
    <row r="62" spans="1:11" ht="14.4" thickBot="1">
      <c r="B62" s="9"/>
      <c r="C62" s="9"/>
      <c r="D62" s="9"/>
      <c r="E62" s="9"/>
      <c r="F62" s="9" t="s">
        <v>123</v>
      </c>
      <c r="G62" s="8">
        <f>SUM(G61)</f>
        <v>0</v>
      </c>
    </row>
    <row r="63" spans="1:11" ht="13.8">
      <c r="A63" s="58" t="s">
        <v>81</v>
      </c>
      <c r="B63" s="58"/>
      <c r="C63" s="7"/>
      <c r="D63" s="12" t="s">
        <v>4</v>
      </c>
      <c r="E63" s="12" t="s">
        <v>116</v>
      </c>
      <c r="F63" s="12" t="s">
        <v>117</v>
      </c>
      <c r="G63" s="13" t="s">
        <v>118</v>
      </c>
    </row>
    <row r="64" spans="1:11" ht="13.8">
      <c r="A64" s="14">
        <v>1</v>
      </c>
      <c r="B64" s="15" t="s">
        <v>10</v>
      </c>
      <c r="C64" s="15" t="s">
        <v>20</v>
      </c>
      <c r="D64" s="15">
        <v>200</v>
      </c>
      <c r="E64" s="15" t="s">
        <v>121</v>
      </c>
      <c r="F64" s="15"/>
      <c r="G64" s="16">
        <f>D64*F64</f>
        <v>0</v>
      </c>
    </row>
    <row r="65" spans="1:8" ht="13.8">
      <c r="A65" s="14">
        <v>2</v>
      </c>
      <c r="B65" s="15" t="s">
        <v>21</v>
      </c>
      <c r="C65" s="15" t="s">
        <v>22</v>
      </c>
      <c r="D65" s="15">
        <v>1</v>
      </c>
      <c r="E65" s="15" t="s">
        <v>122</v>
      </c>
      <c r="F65" s="15"/>
      <c r="G65" s="16">
        <f t="shared" ref="G65:G66" si="3">D65*F65</f>
        <v>0</v>
      </c>
    </row>
    <row r="66" spans="1:8" ht="13.8">
      <c r="A66" s="14">
        <v>3</v>
      </c>
      <c r="B66" s="15" t="s">
        <v>23</v>
      </c>
      <c r="C66" s="15" t="s">
        <v>24</v>
      </c>
      <c r="D66" s="15">
        <v>1</v>
      </c>
      <c r="E66" s="15" t="s">
        <v>122</v>
      </c>
      <c r="F66" s="15"/>
      <c r="G66" s="16">
        <f t="shared" si="3"/>
        <v>0</v>
      </c>
    </row>
    <row r="67" spans="1:8" ht="14.4" thickBot="1">
      <c r="A67" s="7"/>
      <c r="B67" s="9"/>
      <c r="C67" s="9"/>
      <c r="D67" s="9"/>
      <c r="E67" s="9"/>
      <c r="F67" s="9" t="s">
        <v>128</v>
      </c>
      <c r="G67" s="8">
        <f>SUM(G64:G66)</f>
        <v>0</v>
      </c>
    </row>
    <row r="68" spans="1:8" ht="27.6" customHeight="1">
      <c r="A68" s="59" t="s">
        <v>82</v>
      </c>
      <c r="B68" s="60"/>
      <c r="C68" s="7"/>
      <c r="D68" s="12" t="s">
        <v>4</v>
      </c>
      <c r="E68" s="12" t="s">
        <v>116</v>
      </c>
      <c r="F68" s="12" t="s">
        <v>117</v>
      </c>
      <c r="G68" s="13" t="s">
        <v>118</v>
      </c>
    </row>
    <row r="69" spans="1:8" ht="13.8">
      <c r="A69" s="14">
        <v>1</v>
      </c>
      <c r="B69" s="15" t="s">
        <v>27</v>
      </c>
      <c r="C69" s="15" t="s">
        <v>28</v>
      </c>
      <c r="D69" s="15">
        <v>1</v>
      </c>
      <c r="E69" s="15" t="s">
        <v>122</v>
      </c>
      <c r="F69" s="15"/>
      <c r="G69" s="16">
        <f>D69*F69</f>
        <v>0</v>
      </c>
    </row>
    <row r="70" spans="1:8" ht="13.8">
      <c r="A70" s="14">
        <v>2</v>
      </c>
      <c r="B70" s="15" t="s">
        <v>29</v>
      </c>
      <c r="C70" s="15" t="s">
        <v>30</v>
      </c>
      <c r="D70" s="15">
        <v>1</v>
      </c>
      <c r="E70" s="15" t="s">
        <v>122</v>
      </c>
      <c r="F70" s="15"/>
      <c r="G70" s="16">
        <f t="shared" ref="G70:G81" si="4">D70*F70</f>
        <v>0</v>
      </c>
    </row>
    <row r="71" spans="1:8" ht="13.8">
      <c r="A71" s="14">
        <v>3</v>
      </c>
      <c r="B71" s="15" t="s">
        <v>31</v>
      </c>
      <c r="C71" s="15" t="s">
        <v>32</v>
      </c>
      <c r="D71" s="15">
        <v>1</v>
      </c>
      <c r="E71" s="15" t="s">
        <v>122</v>
      </c>
      <c r="F71" s="15"/>
      <c r="G71" s="16">
        <f t="shared" si="4"/>
        <v>0</v>
      </c>
    </row>
    <row r="72" spans="1:8" ht="13.8">
      <c r="A72" s="14">
        <v>4</v>
      </c>
      <c r="B72" s="15" t="s">
        <v>33</v>
      </c>
      <c r="C72" s="15" t="s">
        <v>34</v>
      </c>
      <c r="D72" s="15">
        <v>1</v>
      </c>
      <c r="E72" s="15" t="s">
        <v>122</v>
      </c>
      <c r="F72" s="15"/>
      <c r="G72" s="16">
        <f t="shared" si="4"/>
        <v>0</v>
      </c>
    </row>
    <row r="73" spans="1:8" ht="13.8">
      <c r="A73" s="14">
        <v>5</v>
      </c>
      <c r="B73" s="15" t="s">
        <v>35</v>
      </c>
      <c r="C73" s="15" t="s">
        <v>36</v>
      </c>
      <c r="D73" s="15">
        <v>1</v>
      </c>
      <c r="E73" s="15" t="s">
        <v>122</v>
      </c>
      <c r="F73" s="15"/>
      <c r="G73" s="16">
        <f t="shared" si="4"/>
        <v>0</v>
      </c>
    </row>
    <row r="74" spans="1:8" ht="13.8">
      <c r="A74" s="14">
        <v>6</v>
      </c>
      <c r="B74" s="15" t="s">
        <v>35</v>
      </c>
      <c r="C74" s="15" t="s">
        <v>37</v>
      </c>
      <c r="D74" s="15">
        <v>1</v>
      </c>
      <c r="E74" s="15" t="s">
        <v>122</v>
      </c>
      <c r="F74" s="15"/>
      <c r="G74" s="16">
        <f t="shared" si="4"/>
        <v>0</v>
      </c>
    </row>
    <row r="75" spans="1:8" ht="13.8">
      <c r="A75" s="14">
        <v>7</v>
      </c>
      <c r="B75" s="15" t="s">
        <v>35</v>
      </c>
      <c r="C75" s="15" t="s">
        <v>38</v>
      </c>
      <c r="D75" s="15">
        <v>1</v>
      </c>
      <c r="E75" s="15" t="s">
        <v>122</v>
      </c>
      <c r="F75" s="15"/>
      <c r="G75" s="16">
        <f t="shared" si="4"/>
        <v>0</v>
      </c>
    </row>
    <row r="76" spans="1:8" ht="26.4" customHeight="1">
      <c r="A76" s="14">
        <v>8</v>
      </c>
      <c r="B76" s="15" t="s">
        <v>35</v>
      </c>
      <c r="C76" s="15" t="s">
        <v>39</v>
      </c>
      <c r="D76" s="15">
        <v>1</v>
      </c>
      <c r="E76" s="15" t="s">
        <v>122</v>
      </c>
      <c r="F76" s="15"/>
      <c r="G76" s="16">
        <f t="shared" si="4"/>
        <v>0</v>
      </c>
    </row>
    <row r="77" spans="1:8" ht="30.9" customHeight="1">
      <c r="A77" s="14">
        <v>9</v>
      </c>
      <c r="B77" s="23" t="s">
        <v>40</v>
      </c>
      <c r="C77" s="23" t="s">
        <v>41</v>
      </c>
      <c r="D77" s="15">
        <v>1</v>
      </c>
      <c r="E77" s="15" t="s">
        <v>122</v>
      </c>
      <c r="F77" s="15"/>
      <c r="G77" s="16">
        <f t="shared" si="4"/>
        <v>0</v>
      </c>
    </row>
    <row r="78" spans="1:8" ht="27.6">
      <c r="A78" s="14">
        <v>10</v>
      </c>
      <c r="B78" s="23" t="s">
        <v>42</v>
      </c>
      <c r="C78" s="23" t="s">
        <v>43</v>
      </c>
      <c r="D78" s="15">
        <v>1</v>
      </c>
      <c r="E78" s="15" t="s">
        <v>122</v>
      </c>
      <c r="F78" s="15"/>
      <c r="G78" s="16">
        <f t="shared" si="4"/>
        <v>0</v>
      </c>
    </row>
    <row r="79" spans="1:8" ht="15.6">
      <c r="A79" s="14">
        <v>11</v>
      </c>
      <c r="B79" s="15" t="s">
        <v>44</v>
      </c>
      <c r="C79" s="24" t="s">
        <v>45</v>
      </c>
      <c r="D79" s="15">
        <v>1</v>
      </c>
      <c r="E79" s="15" t="s">
        <v>122</v>
      </c>
      <c r="F79" s="16"/>
      <c r="G79" s="16">
        <f t="shared" si="4"/>
        <v>0</v>
      </c>
      <c r="H79" s="6"/>
    </row>
    <row r="80" spans="1:8" ht="13.8">
      <c r="A80" s="14">
        <v>12</v>
      </c>
      <c r="B80" s="15" t="s">
        <v>46</v>
      </c>
      <c r="C80" s="16" t="s">
        <v>47</v>
      </c>
      <c r="D80" s="15">
        <v>1</v>
      </c>
      <c r="E80" s="15" t="s">
        <v>122</v>
      </c>
      <c r="F80" s="16"/>
      <c r="G80" s="16">
        <f t="shared" si="4"/>
        <v>0</v>
      </c>
    </row>
    <row r="81" spans="1:7" ht="13.8">
      <c r="A81" s="14">
        <v>13</v>
      </c>
      <c r="B81" s="15"/>
      <c r="C81" s="25" t="s">
        <v>119</v>
      </c>
      <c r="D81" s="15">
        <v>1</v>
      </c>
      <c r="E81" s="15" t="s">
        <v>122</v>
      </c>
      <c r="F81" s="26"/>
      <c r="G81" s="16">
        <f t="shared" si="4"/>
        <v>0</v>
      </c>
    </row>
    <row r="82" spans="1:7" ht="13.8">
      <c r="A82" s="9"/>
      <c r="B82" s="9"/>
      <c r="C82" s="9"/>
      <c r="D82" s="8"/>
      <c r="E82" s="9"/>
      <c r="F82" s="9" t="s">
        <v>123</v>
      </c>
      <c r="G82" s="9">
        <f>SUM(G69:G81)</f>
        <v>0</v>
      </c>
    </row>
    <row r="83" spans="1:7" ht="13.8">
      <c r="A83" s="9"/>
      <c r="B83" s="9"/>
      <c r="C83" s="9"/>
      <c r="D83" s="8"/>
      <c r="E83" s="9"/>
      <c r="F83" s="9"/>
      <c r="G83" s="9"/>
    </row>
    <row r="84" spans="1:7" ht="13.8">
      <c r="A84" s="9"/>
      <c r="B84" s="9"/>
      <c r="C84" s="9"/>
      <c r="D84" s="8"/>
      <c r="E84" s="9"/>
      <c r="F84" s="9" t="s">
        <v>129</v>
      </c>
      <c r="G84" s="9">
        <f>G18+G36+G58+G62+G67+G82</f>
        <v>0</v>
      </c>
    </row>
    <row r="85" spans="1:7" ht="13.8">
      <c r="A85" s="9"/>
      <c r="B85" s="9"/>
      <c r="C85" s="9"/>
      <c r="D85" s="8"/>
      <c r="E85" s="9"/>
      <c r="F85" s="9"/>
      <c r="G85" s="9"/>
    </row>
  </sheetData>
  <sheetProtection algorithmName="SHA-512" hashValue="fsAw1skJlfnH3SJ+fnRyv89qMpblYfN6rUEUUJEab0dJ1aY3KHKYmmUk2+uvbv4NHNTcsNR+Wa181pVp3bousQ==" saltValue="4lb3soG81VNnEHL+zt8A4A==" spinCount="100000" sheet="1" objects="1" scenarios="1"/>
  <protectedRanges>
    <protectedRange sqref="F1:F1048576" name="Obseg1"/>
  </protectedRanges>
  <mergeCells count="2">
    <mergeCell ref="A63:B63"/>
    <mergeCell ref="A68:B68"/>
  </mergeCells>
  <pageMargins left="0.70866141732283472" right="0.70866141732283472" top="1.5748031496062993" bottom="0.74803149606299213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2</xdr:col>
                <xdr:colOff>160020</xdr:colOff>
                <xdr:row>86</xdr:row>
                <xdr:rowOff>30480</xdr:rowOff>
              </from>
              <to>
                <xdr:col>6</xdr:col>
                <xdr:colOff>137160</xdr:colOff>
                <xdr:row>135</xdr:row>
                <xdr:rowOff>121920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B6D8-11F0-4154-97CF-A67691DE9EEF}">
  <dimension ref="A1:K91"/>
  <sheetViews>
    <sheetView topLeftCell="A40" zoomScaleNormal="100" zoomScalePageLayoutView="130" workbookViewId="0">
      <selection activeCell="F46" sqref="F1:F1048576"/>
    </sheetView>
  </sheetViews>
  <sheetFormatPr defaultColWidth="8.90625" defaultRowHeight="13.8"/>
  <cols>
    <col min="1" max="1" width="6.08984375" style="9" customWidth="1"/>
    <col min="2" max="2" width="9.08984375" style="9" customWidth="1"/>
    <col min="3" max="3" width="44.453125" style="9" customWidth="1"/>
    <col min="4" max="4" width="12.90625" style="8" customWidth="1"/>
    <col min="5" max="16384" width="8.90625" style="9"/>
  </cols>
  <sheetData>
    <row r="1" spans="1:11">
      <c r="A1" s="7" t="s">
        <v>0</v>
      </c>
      <c r="B1" s="7"/>
      <c r="C1" s="7"/>
    </row>
    <row r="2" spans="1:11">
      <c r="A2" s="7" t="s">
        <v>150</v>
      </c>
      <c r="B2" s="7"/>
      <c r="C2" s="7"/>
    </row>
    <row r="3" spans="1:11">
      <c r="A3" s="10"/>
      <c r="B3" s="10"/>
      <c r="C3" s="10"/>
    </row>
    <row r="4" spans="1:11" ht="14.4" thickBot="1">
      <c r="A4" s="7" t="s">
        <v>17</v>
      </c>
      <c r="B4" s="7"/>
      <c r="C4" s="7"/>
      <c r="D4" s="10"/>
    </row>
    <row r="5" spans="1:11">
      <c r="A5" s="11" t="s">
        <v>1</v>
      </c>
      <c r="B5" s="11" t="s">
        <v>2</v>
      </c>
      <c r="C5" s="11" t="s">
        <v>3</v>
      </c>
      <c r="D5" s="45" t="s">
        <v>4</v>
      </c>
      <c r="E5" s="45" t="s">
        <v>116</v>
      </c>
      <c r="F5" s="45" t="s">
        <v>117</v>
      </c>
      <c r="G5" s="44" t="s">
        <v>118</v>
      </c>
    </row>
    <row r="6" spans="1:11">
      <c r="A6" s="14">
        <v>1</v>
      </c>
      <c r="B6" s="15" t="s">
        <v>5</v>
      </c>
      <c r="C6" s="15" t="s">
        <v>115</v>
      </c>
      <c r="D6" s="14">
        <v>1</v>
      </c>
      <c r="E6" s="14" t="s">
        <v>122</v>
      </c>
      <c r="F6" s="14"/>
      <c r="G6" s="14">
        <f t="shared" ref="G6:G17" si="0">D6*F6</f>
        <v>0</v>
      </c>
    </row>
    <row r="7" spans="1:11">
      <c r="A7" s="14">
        <v>2</v>
      </c>
      <c r="B7" s="15" t="s">
        <v>6</v>
      </c>
      <c r="C7" s="15" t="s">
        <v>53</v>
      </c>
      <c r="D7" s="14">
        <v>45</v>
      </c>
      <c r="E7" s="14" t="s">
        <v>120</v>
      </c>
      <c r="F7" s="14"/>
      <c r="G7" s="14">
        <f t="shared" si="0"/>
        <v>0</v>
      </c>
    </row>
    <row r="8" spans="1:11">
      <c r="A8" s="14">
        <v>3</v>
      </c>
      <c r="B8" s="15" t="s">
        <v>7</v>
      </c>
      <c r="C8" s="15" t="s">
        <v>54</v>
      </c>
      <c r="D8" s="49">
        <v>45</v>
      </c>
      <c r="E8" s="49" t="s">
        <v>120</v>
      </c>
      <c r="F8" s="49"/>
      <c r="G8" s="14">
        <f t="shared" si="0"/>
        <v>0</v>
      </c>
    </row>
    <row r="9" spans="1:11">
      <c r="A9" s="14">
        <v>4</v>
      </c>
      <c r="B9" s="15" t="s">
        <v>8</v>
      </c>
      <c r="C9" s="15" t="s">
        <v>149</v>
      </c>
      <c r="D9" s="49">
        <v>1</v>
      </c>
      <c r="E9" s="49" t="s">
        <v>120</v>
      </c>
      <c r="F9" s="49"/>
      <c r="G9" s="14">
        <f t="shared" si="0"/>
        <v>0</v>
      </c>
    </row>
    <row r="10" spans="1:11">
      <c r="A10" s="14">
        <v>5</v>
      </c>
      <c r="B10" s="15" t="s">
        <v>55</v>
      </c>
      <c r="C10" s="15" t="s">
        <v>125</v>
      </c>
      <c r="D10" s="49">
        <v>50</v>
      </c>
      <c r="E10" s="49" t="s">
        <v>121</v>
      </c>
      <c r="F10" s="49"/>
      <c r="G10" s="14">
        <f t="shared" si="0"/>
        <v>0</v>
      </c>
    </row>
    <row r="11" spans="1:11">
      <c r="A11" s="14">
        <v>6</v>
      </c>
      <c r="B11" s="15" t="s">
        <v>55</v>
      </c>
      <c r="C11" s="15" t="s">
        <v>124</v>
      </c>
      <c r="D11" s="49">
        <v>50</v>
      </c>
      <c r="E11" s="49" t="s">
        <v>121</v>
      </c>
      <c r="F11" s="49"/>
      <c r="G11" s="14">
        <f t="shared" si="0"/>
        <v>0</v>
      </c>
    </row>
    <row r="12" spans="1:11">
      <c r="A12" s="14">
        <v>7</v>
      </c>
      <c r="B12" s="25" t="s">
        <v>12</v>
      </c>
      <c r="C12" s="53" t="s">
        <v>148</v>
      </c>
      <c r="D12" s="49">
        <v>6</v>
      </c>
      <c r="E12" s="49" t="s">
        <v>120</v>
      </c>
      <c r="F12" s="49"/>
      <c r="G12" s="14">
        <f t="shared" si="0"/>
        <v>0</v>
      </c>
      <c r="H12" s="54"/>
      <c r="I12" s="54"/>
      <c r="J12" s="54"/>
      <c r="K12" s="54"/>
    </row>
    <row r="13" spans="1:11">
      <c r="A13" s="14">
        <v>8</v>
      </c>
      <c r="B13" s="25" t="s">
        <v>12</v>
      </c>
      <c r="C13" s="53" t="s">
        <v>148</v>
      </c>
      <c r="D13" s="49">
        <v>6</v>
      </c>
      <c r="E13" s="49" t="s">
        <v>120</v>
      </c>
      <c r="F13" s="49"/>
      <c r="G13" s="14">
        <f t="shared" si="0"/>
        <v>0</v>
      </c>
    </row>
    <row r="14" spans="1:11" ht="15" customHeight="1">
      <c r="A14" s="14">
        <v>9</v>
      </c>
      <c r="B14" s="52" t="s">
        <v>56</v>
      </c>
      <c r="C14" s="51" t="s">
        <v>57</v>
      </c>
      <c r="D14" s="50">
        <v>1</v>
      </c>
      <c r="E14" s="50" t="s">
        <v>122</v>
      </c>
      <c r="F14" s="50"/>
      <c r="G14" s="14">
        <f t="shared" si="0"/>
        <v>0</v>
      </c>
    </row>
    <row r="15" spans="1:11">
      <c r="A15" s="14">
        <v>10</v>
      </c>
      <c r="B15" s="15" t="s">
        <v>15</v>
      </c>
      <c r="C15" s="15" t="s">
        <v>16</v>
      </c>
      <c r="D15" s="49">
        <v>1</v>
      </c>
      <c r="E15" s="49" t="s">
        <v>122</v>
      </c>
      <c r="F15" s="49"/>
      <c r="G15" s="14">
        <f t="shared" si="0"/>
        <v>0</v>
      </c>
    </row>
    <row r="16" spans="1:11">
      <c r="A16" s="14">
        <v>11</v>
      </c>
      <c r="B16" s="15" t="s">
        <v>13</v>
      </c>
      <c r="C16" s="15" t="s">
        <v>14</v>
      </c>
      <c r="D16" s="49">
        <v>100</v>
      </c>
      <c r="E16" s="49" t="s">
        <v>121</v>
      </c>
      <c r="F16" s="49"/>
      <c r="G16" s="14">
        <f t="shared" si="0"/>
        <v>0</v>
      </c>
    </row>
    <row r="17" spans="1:7">
      <c r="A17" s="14">
        <v>12</v>
      </c>
      <c r="B17" s="15" t="s">
        <v>19</v>
      </c>
      <c r="C17" s="15" t="s">
        <v>48</v>
      </c>
      <c r="D17" s="49">
        <v>1</v>
      </c>
      <c r="E17" s="49" t="s">
        <v>122</v>
      </c>
      <c r="F17" s="49"/>
      <c r="G17" s="14">
        <f t="shared" si="0"/>
        <v>0</v>
      </c>
    </row>
    <row r="18" spans="1:7">
      <c r="C18" s="7"/>
      <c r="D18" s="47"/>
      <c r="E18" s="47"/>
      <c r="F18" s="47" t="s">
        <v>128</v>
      </c>
      <c r="G18" s="46">
        <f>SUM(G6:G17)</f>
        <v>0</v>
      </c>
    </row>
    <row r="19" spans="1:7" ht="14.4" thickBot="1">
      <c r="A19" s="7" t="s">
        <v>51</v>
      </c>
      <c r="B19" s="7"/>
      <c r="D19" s="46"/>
      <c r="E19" s="46"/>
      <c r="F19" s="46"/>
      <c r="G19" s="47"/>
    </row>
    <row r="20" spans="1:7">
      <c r="A20" s="11" t="s">
        <v>1</v>
      </c>
      <c r="B20" s="11" t="s">
        <v>2</v>
      </c>
      <c r="C20" s="11" t="s">
        <v>3</v>
      </c>
      <c r="D20" s="45" t="s">
        <v>4</v>
      </c>
      <c r="E20" s="45" t="s">
        <v>116</v>
      </c>
      <c r="F20" s="45" t="s">
        <v>117</v>
      </c>
      <c r="G20" s="44" t="s">
        <v>118</v>
      </c>
    </row>
    <row r="21" spans="1:7">
      <c r="A21" s="14">
        <v>1</v>
      </c>
      <c r="B21" s="15" t="s">
        <v>9</v>
      </c>
      <c r="C21" s="16" t="s">
        <v>58</v>
      </c>
      <c r="D21" s="14">
        <v>1</v>
      </c>
      <c r="E21" s="14" t="s">
        <v>120</v>
      </c>
      <c r="F21" s="14"/>
      <c r="G21" s="14">
        <f t="shared" ref="G21:G37" si="1">D21*F21</f>
        <v>0</v>
      </c>
    </row>
    <row r="22" spans="1:7">
      <c r="A22" s="14">
        <v>2</v>
      </c>
      <c r="B22" s="15" t="s">
        <v>15</v>
      </c>
      <c r="C22" s="15" t="s">
        <v>49</v>
      </c>
      <c r="D22" s="14">
        <v>1</v>
      </c>
      <c r="E22" s="14" t="s">
        <v>122</v>
      </c>
      <c r="F22" s="14"/>
      <c r="G22" s="14">
        <f t="shared" si="1"/>
        <v>0</v>
      </c>
    </row>
    <row r="23" spans="1:7">
      <c r="A23" s="14">
        <v>3</v>
      </c>
      <c r="B23" s="16" t="s">
        <v>147</v>
      </c>
      <c r="C23" s="16" t="s">
        <v>11</v>
      </c>
      <c r="D23" s="14">
        <v>3</v>
      </c>
      <c r="E23" s="14" t="s">
        <v>120</v>
      </c>
      <c r="F23" s="14"/>
      <c r="G23" s="14">
        <f t="shared" si="1"/>
        <v>0</v>
      </c>
    </row>
    <row r="24" spans="1:7">
      <c r="A24" s="14">
        <v>4</v>
      </c>
      <c r="B24" s="16" t="s">
        <v>60</v>
      </c>
      <c r="C24" s="16" t="s">
        <v>146</v>
      </c>
      <c r="D24" s="14">
        <v>1</v>
      </c>
      <c r="E24" s="14" t="s">
        <v>120</v>
      </c>
      <c r="F24" s="14"/>
      <c r="G24" s="14">
        <f t="shared" si="1"/>
        <v>0</v>
      </c>
    </row>
    <row r="25" spans="1:7">
      <c r="A25" s="14">
        <v>5</v>
      </c>
      <c r="B25" s="16" t="s">
        <v>59</v>
      </c>
      <c r="C25" s="16" t="s">
        <v>62</v>
      </c>
      <c r="D25" s="14">
        <v>1</v>
      </c>
      <c r="E25" s="14" t="s">
        <v>120</v>
      </c>
      <c r="F25" s="14"/>
      <c r="G25" s="14">
        <f t="shared" si="1"/>
        <v>0</v>
      </c>
    </row>
    <row r="26" spans="1:7">
      <c r="A26" s="14">
        <v>6</v>
      </c>
      <c r="B26" s="15" t="s">
        <v>61</v>
      </c>
      <c r="C26" s="16" t="s">
        <v>50</v>
      </c>
      <c r="D26" s="14">
        <v>1</v>
      </c>
      <c r="E26" s="14" t="s">
        <v>120</v>
      </c>
      <c r="F26" s="14"/>
      <c r="G26" s="14">
        <f t="shared" si="1"/>
        <v>0</v>
      </c>
    </row>
    <row r="27" spans="1:7">
      <c r="A27" s="14">
        <v>7</v>
      </c>
      <c r="B27" s="15" t="s">
        <v>18</v>
      </c>
      <c r="C27" s="15" t="s">
        <v>63</v>
      </c>
      <c r="D27" s="14">
        <v>4</v>
      </c>
      <c r="E27" s="14" t="s">
        <v>120</v>
      </c>
      <c r="F27" s="14"/>
      <c r="G27" s="14">
        <f t="shared" si="1"/>
        <v>0</v>
      </c>
    </row>
    <row r="28" spans="1:7">
      <c r="A28" s="14">
        <v>8</v>
      </c>
      <c r="B28" s="15" t="s">
        <v>64</v>
      </c>
      <c r="C28" s="15" t="s">
        <v>145</v>
      </c>
      <c r="D28" s="14">
        <v>1</v>
      </c>
      <c r="E28" s="14" t="s">
        <v>122</v>
      </c>
      <c r="F28" s="14"/>
      <c r="G28" s="14">
        <f t="shared" si="1"/>
        <v>0</v>
      </c>
    </row>
    <row r="29" spans="1:7">
      <c r="A29" s="14">
        <v>9</v>
      </c>
      <c r="B29" s="15" t="s">
        <v>65</v>
      </c>
      <c r="C29" s="15" t="s">
        <v>145</v>
      </c>
      <c r="D29" s="14">
        <v>1</v>
      </c>
      <c r="E29" s="14" t="s">
        <v>122</v>
      </c>
      <c r="F29" s="14"/>
      <c r="G29" s="14">
        <f t="shared" si="1"/>
        <v>0</v>
      </c>
    </row>
    <row r="30" spans="1:7">
      <c r="A30" s="14">
        <v>10</v>
      </c>
      <c r="B30" s="15" t="s">
        <v>66</v>
      </c>
      <c r="C30" s="16" t="s">
        <v>68</v>
      </c>
      <c r="D30" s="14">
        <v>1</v>
      </c>
      <c r="E30" s="14" t="s">
        <v>122</v>
      </c>
      <c r="F30" s="14"/>
      <c r="G30" s="14">
        <f t="shared" si="1"/>
        <v>0</v>
      </c>
    </row>
    <row r="31" spans="1:7">
      <c r="A31" s="14">
        <v>11</v>
      </c>
      <c r="B31" s="15" t="s">
        <v>67</v>
      </c>
      <c r="C31" s="16" t="s">
        <v>68</v>
      </c>
      <c r="D31" s="14">
        <v>1</v>
      </c>
      <c r="E31" s="14" t="s">
        <v>122</v>
      </c>
      <c r="F31" s="14"/>
      <c r="G31" s="14">
        <f t="shared" si="1"/>
        <v>0</v>
      </c>
    </row>
    <row r="32" spans="1:7">
      <c r="A32" s="14">
        <v>12</v>
      </c>
      <c r="B32" s="15" t="s">
        <v>69</v>
      </c>
      <c r="C32" s="16" t="s">
        <v>144</v>
      </c>
      <c r="D32" s="14">
        <v>1</v>
      </c>
      <c r="E32" s="14" t="s">
        <v>122</v>
      </c>
      <c r="F32" s="14"/>
      <c r="G32" s="14">
        <f t="shared" si="1"/>
        <v>0</v>
      </c>
    </row>
    <row r="33" spans="1:7">
      <c r="A33" s="14">
        <v>13</v>
      </c>
      <c r="B33" s="15" t="s">
        <v>70</v>
      </c>
      <c r="C33" s="15" t="s">
        <v>71</v>
      </c>
      <c r="D33" s="14">
        <v>2</v>
      </c>
      <c r="E33" s="14" t="s">
        <v>121</v>
      </c>
      <c r="F33" s="14"/>
      <c r="G33" s="14">
        <f t="shared" si="1"/>
        <v>0</v>
      </c>
    </row>
    <row r="34" spans="1:7">
      <c r="A34" s="14">
        <v>14</v>
      </c>
      <c r="B34" s="15" t="s">
        <v>72</v>
      </c>
      <c r="C34" s="15" t="s">
        <v>73</v>
      </c>
      <c r="D34" s="14">
        <v>1</v>
      </c>
      <c r="E34" s="14" t="s">
        <v>122</v>
      </c>
      <c r="F34" s="14"/>
      <c r="G34" s="14">
        <f t="shared" si="1"/>
        <v>0</v>
      </c>
    </row>
    <row r="35" spans="1:7">
      <c r="A35" s="14">
        <v>15</v>
      </c>
      <c r="B35" s="15" t="s">
        <v>19</v>
      </c>
      <c r="C35" s="15" t="s">
        <v>52</v>
      </c>
      <c r="D35" s="14">
        <v>1</v>
      </c>
      <c r="E35" s="14" t="s">
        <v>122</v>
      </c>
      <c r="F35" s="14"/>
      <c r="G35" s="14">
        <f t="shared" si="1"/>
        <v>0</v>
      </c>
    </row>
    <row r="36" spans="1:7">
      <c r="A36" s="14">
        <v>16</v>
      </c>
      <c r="B36" s="15" t="s">
        <v>143</v>
      </c>
      <c r="C36" s="15" t="s">
        <v>142</v>
      </c>
      <c r="D36" s="14">
        <v>1</v>
      </c>
      <c r="E36" s="14" t="s">
        <v>122</v>
      </c>
      <c r="F36" s="14"/>
      <c r="G36" s="14">
        <f t="shared" si="1"/>
        <v>0</v>
      </c>
    </row>
    <row r="37" spans="1:7">
      <c r="A37" s="14">
        <v>17</v>
      </c>
      <c r="B37" s="15" t="s">
        <v>141</v>
      </c>
      <c r="C37" s="15" t="s">
        <v>140</v>
      </c>
      <c r="D37" s="14">
        <v>1</v>
      </c>
      <c r="E37" s="14" t="s">
        <v>122</v>
      </c>
      <c r="F37" s="14"/>
      <c r="G37" s="14">
        <f t="shared" si="1"/>
        <v>0</v>
      </c>
    </row>
    <row r="38" spans="1:7" ht="14.4" thickBot="1">
      <c r="D38" s="46"/>
      <c r="E38" s="46"/>
      <c r="F38" s="47" t="s">
        <v>123</v>
      </c>
      <c r="G38" s="46">
        <f>SUM(G21:G37)</f>
        <v>0</v>
      </c>
    </row>
    <row r="39" spans="1:7">
      <c r="A39" s="7" t="s">
        <v>139</v>
      </c>
      <c r="B39" s="7"/>
      <c r="D39" s="45" t="s">
        <v>4</v>
      </c>
      <c r="E39" s="45" t="s">
        <v>116</v>
      </c>
      <c r="F39" s="45" t="s">
        <v>117</v>
      </c>
      <c r="G39" s="44" t="s">
        <v>118</v>
      </c>
    </row>
    <row r="40" spans="1:7">
      <c r="A40" s="11" t="s">
        <v>1</v>
      </c>
      <c r="B40" s="11" t="s">
        <v>2</v>
      </c>
      <c r="C40" s="11" t="s">
        <v>3</v>
      </c>
      <c r="D40" s="48"/>
      <c r="E40" s="48"/>
      <c r="F40" s="48"/>
      <c r="G40" s="48"/>
    </row>
    <row r="41" spans="1:7">
      <c r="A41" s="22">
        <v>1</v>
      </c>
      <c r="B41" s="17" t="s">
        <v>25</v>
      </c>
      <c r="C41" s="17" t="s">
        <v>26</v>
      </c>
      <c r="D41" s="22">
        <v>1</v>
      </c>
      <c r="E41" s="22" t="s">
        <v>120</v>
      </c>
      <c r="F41" s="22"/>
      <c r="G41" s="22">
        <f>D41*F41</f>
        <v>0</v>
      </c>
    </row>
    <row r="42" spans="1:7" ht="15" customHeight="1" thickBot="1">
      <c r="D42" s="46"/>
      <c r="E42" s="46"/>
      <c r="F42" s="47" t="s">
        <v>128</v>
      </c>
      <c r="G42" s="46">
        <f>G41</f>
        <v>0</v>
      </c>
    </row>
    <row r="43" spans="1:7">
      <c r="A43" s="7" t="s">
        <v>138</v>
      </c>
      <c r="B43" s="7"/>
      <c r="C43" s="7"/>
      <c r="D43" s="45" t="s">
        <v>4</v>
      </c>
      <c r="E43" s="45" t="s">
        <v>116</v>
      </c>
      <c r="F43" s="45" t="s">
        <v>117</v>
      </c>
      <c r="G43" s="44" t="s">
        <v>118</v>
      </c>
    </row>
    <row r="44" spans="1:7">
      <c r="A44" s="14">
        <v>1</v>
      </c>
      <c r="B44" s="15" t="s">
        <v>10</v>
      </c>
      <c r="C44" s="15" t="s">
        <v>20</v>
      </c>
      <c r="D44" s="14">
        <v>200</v>
      </c>
      <c r="E44" s="14" t="s">
        <v>121</v>
      </c>
      <c r="F44" s="14"/>
      <c r="G44" s="14">
        <f>D44*F44</f>
        <v>0</v>
      </c>
    </row>
    <row r="45" spans="1:7">
      <c r="A45" s="14">
        <v>2</v>
      </c>
      <c r="B45" s="15" t="s">
        <v>21</v>
      </c>
      <c r="C45" s="15" t="s">
        <v>22</v>
      </c>
      <c r="D45" s="14">
        <v>1</v>
      </c>
      <c r="E45" s="14" t="s">
        <v>122</v>
      </c>
      <c r="F45" s="14"/>
      <c r="G45" s="14">
        <f>D45*F45</f>
        <v>0</v>
      </c>
    </row>
    <row r="46" spans="1:7">
      <c r="A46" s="14">
        <v>3</v>
      </c>
      <c r="B46" s="15" t="s">
        <v>23</v>
      </c>
      <c r="C46" s="15" t="s">
        <v>24</v>
      </c>
      <c r="D46" s="14">
        <v>1</v>
      </c>
      <c r="E46" s="14" t="s">
        <v>122</v>
      </c>
      <c r="F46" s="14"/>
      <c r="G46" s="14">
        <f>D46*F46</f>
        <v>0</v>
      </c>
    </row>
    <row r="47" spans="1:7" ht="14.4" thickBot="1">
      <c r="D47" s="46"/>
      <c r="E47" s="46"/>
      <c r="F47" s="47" t="s">
        <v>128</v>
      </c>
      <c r="G47" s="46">
        <f>SUM(G44:G46)</f>
        <v>0</v>
      </c>
    </row>
    <row r="48" spans="1:7">
      <c r="A48" s="7" t="s">
        <v>137</v>
      </c>
      <c r="B48" s="7"/>
      <c r="C48" s="7"/>
      <c r="D48" s="45" t="s">
        <v>4</v>
      </c>
      <c r="E48" s="45" t="s">
        <v>116</v>
      </c>
      <c r="F48" s="45" t="s">
        <v>117</v>
      </c>
      <c r="G48" s="44" t="s">
        <v>118</v>
      </c>
    </row>
    <row r="49" spans="1:8">
      <c r="A49" s="14">
        <v>1</v>
      </c>
      <c r="B49" s="15" t="s">
        <v>27</v>
      </c>
      <c r="C49" s="15" t="s">
        <v>28</v>
      </c>
      <c r="D49" s="14">
        <v>1</v>
      </c>
      <c r="E49" s="14" t="s">
        <v>122</v>
      </c>
      <c r="F49" s="14"/>
      <c r="G49" s="14">
        <f t="shared" ref="G49:G61" si="2">D49*F49</f>
        <v>0</v>
      </c>
    </row>
    <row r="50" spans="1:8">
      <c r="A50" s="14">
        <v>2</v>
      </c>
      <c r="B50" s="15" t="s">
        <v>29</v>
      </c>
      <c r="C50" s="15" t="s">
        <v>30</v>
      </c>
      <c r="D50" s="14">
        <v>1</v>
      </c>
      <c r="E50" s="14" t="s">
        <v>122</v>
      </c>
      <c r="F50" s="14"/>
      <c r="G50" s="14">
        <f t="shared" si="2"/>
        <v>0</v>
      </c>
    </row>
    <row r="51" spans="1:8">
      <c r="A51" s="14">
        <v>3</v>
      </c>
      <c r="B51" s="15" t="s">
        <v>31</v>
      </c>
      <c r="C51" s="15" t="s">
        <v>32</v>
      </c>
      <c r="D51" s="14">
        <v>1</v>
      </c>
      <c r="E51" s="14" t="s">
        <v>122</v>
      </c>
      <c r="F51" s="14"/>
      <c r="G51" s="14">
        <f t="shared" si="2"/>
        <v>0</v>
      </c>
    </row>
    <row r="52" spans="1:8">
      <c r="A52" s="14">
        <v>4</v>
      </c>
      <c r="B52" s="15" t="s">
        <v>33</v>
      </c>
      <c r="C52" s="15" t="s">
        <v>34</v>
      </c>
      <c r="D52" s="14">
        <v>1</v>
      </c>
      <c r="E52" s="14" t="s">
        <v>122</v>
      </c>
      <c r="F52" s="14"/>
      <c r="G52" s="14">
        <f t="shared" si="2"/>
        <v>0</v>
      </c>
    </row>
    <row r="53" spans="1:8">
      <c r="A53" s="14">
        <v>5</v>
      </c>
      <c r="B53" s="15" t="s">
        <v>35</v>
      </c>
      <c r="C53" s="15" t="s">
        <v>36</v>
      </c>
      <c r="D53" s="14">
        <v>1</v>
      </c>
      <c r="E53" s="14" t="s">
        <v>122</v>
      </c>
      <c r="F53" s="14"/>
      <c r="G53" s="14">
        <f t="shared" si="2"/>
        <v>0</v>
      </c>
    </row>
    <row r="54" spans="1:8">
      <c r="A54" s="14">
        <v>6</v>
      </c>
      <c r="B54" s="15" t="s">
        <v>35</v>
      </c>
      <c r="C54" s="15" t="s">
        <v>37</v>
      </c>
      <c r="D54" s="14">
        <v>1</v>
      </c>
      <c r="E54" s="14" t="s">
        <v>122</v>
      </c>
      <c r="F54" s="14"/>
      <c r="G54" s="14">
        <f t="shared" si="2"/>
        <v>0</v>
      </c>
    </row>
    <row r="55" spans="1:8" ht="29.1" customHeight="1">
      <c r="A55" s="14">
        <v>7</v>
      </c>
      <c r="B55" s="15" t="s">
        <v>35</v>
      </c>
      <c r="C55" s="15" t="s">
        <v>38</v>
      </c>
      <c r="D55" s="14">
        <v>1</v>
      </c>
      <c r="E55" s="14" t="s">
        <v>122</v>
      </c>
      <c r="F55" s="14"/>
      <c r="G55" s="14">
        <f t="shared" si="2"/>
        <v>0</v>
      </c>
    </row>
    <row r="56" spans="1:8" ht="27.9" customHeight="1">
      <c r="A56" s="14">
        <v>8</v>
      </c>
      <c r="B56" s="15" t="s">
        <v>35</v>
      </c>
      <c r="C56" s="15" t="s">
        <v>39</v>
      </c>
      <c r="D56" s="14">
        <v>1</v>
      </c>
      <c r="E56" s="14" t="s">
        <v>122</v>
      </c>
      <c r="F56" s="14"/>
      <c r="G56" s="14">
        <f t="shared" si="2"/>
        <v>0</v>
      </c>
    </row>
    <row r="57" spans="1:8">
      <c r="A57" s="14">
        <v>9</v>
      </c>
      <c r="B57" s="15" t="s">
        <v>40</v>
      </c>
      <c r="C57" s="15" t="s">
        <v>41</v>
      </c>
      <c r="D57" s="14">
        <v>1</v>
      </c>
      <c r="E57" s="14" t="s">
        <v>122</v>
      </c>
      <c r="F57" s="14"/>
      <c r="G57" s="14">
        <f t="shared" si="2"/>
        <v>0</v>
      </c>
    </row>
    <row r="58" spans="1:8" ht="38.1" customHeight="1">
      <c r="A58" s="14">
        <v>10</v>
      </c>
      <c r="B58" s="15" t="s">
        <v>42</v>
      </c>
      <c r="C58" s="24" t="s">
        <v>43</v>
      </c>
      <c r="D58" s="14">
        <v>1</v>
      </c>
      <c r="E58" s="14" t="s">
        <v>122</v>
      </c>
      <c r="F58" s="14"/>
      <c r="G58" s="14">
        <f t="shared" si="2"/>
        <v>0</v>
      </c>
    </row>
    <row r="59" spans="1:8">
      <c r="A59" s="14">
        <v>11</v>
      </c>
      <c r="B59" s="15" t="s">
        <v>44</v>
      </c>
      <c r="C59" s="16" t="s">
        <v>45</v>
      </c>
      <c r="D59" s="14">
        <v>1</v>
      </c>
      <c r="E59" s="14" t="s">
        <v>122</v>
      </c>
      <c r="F59" s="14"/>
      <c r="G59" s="14">
        <f t="shared" si="2"/>
        <v>0</v>
      </c>
    </row>
    <row r="60" spans="1:8">
      <c r="A60" s="14">
        <v>12</v>
      </c>
      <c r="B60" s="15" t="s">
        <v>46</v>
      </c>
      <c r="C60" s="16" t="s">
        <v>47</v>
      </c>
      <c r="D60" s="14">
        <v>1</v>
      </c>
      <c r="E60" s="14" t="s">
        <v>122</v>
      </c>
      <c r="F60" s="14"/>
      <c r="G60" s="14">
        <f t="shared" si="2"/>
        <v>0</v>
      </c>
    </row>
    <row r="61" spans="1:8">
      <c r="A61" s="14">
        <v>13</v>
      </c>
      <c r="B61" s="43"/>
      <c r="C61" s="25" t="s">
        <v>119</v>
      </c>
      <c r="D61" s="14">
        <v>1</v>
      </c>
      <c r="E61" s="14" t="s">
        <v>122</v>
      </c>
      <c r="F61" s="42"/>
      <c r="G61" s="14">
        <f t="shared" si="2"/>
        <v>0</v>
      </c>
      <c r="H61" s="26"/>
    </row>
    <row r="62" spans="1:8">
      <c r="F62" s="7" t="s">
        <v>128</v>
      </c>
      <c r="G62" s="9">
        <f>SUM(G49:G61)</f>
        <v>0</v>
      </c>
    </row>
    <row r="64" spans="1:8">
      <c r="F64" s="9" t="s">
        <v>129</v>
      </c>
      <c r="G64" s="9">
        <f>G18+G38+G42+G47+G62</f>
        <v>0</v>
      </c>
    </row>
    <row r="68" spans="1:4">
      <c r="C68" s="7"/>
    </row>
    <row r="69" spans="1:4">
      <c r="A69" s="7"/>
      <c r="B69" s="7"/>
    </row>
    <row r="70" spans="1:4">
      <c r="A70" s="7"/>
      <c r="B70" s="7"/>
      <c r="C70" s="7"/>
      <c r="D70" s="10"/>
    </row>
    <row r="71" spans="1:4">
      <c r="A71" s="41"/>
      <c r="B71" s="40"/>
      <c r="C71" s="40"/>
      <c r="D71" s="39"/>
    </row>
    <row r="87" spans="3:3">
      <c r="C87" s="8"/>
    </row>
    <row r="88" spans="3:3">
      <c r="C88" s="8"/>
    </row>
    <row r="89" spans="3:3">
      <c r="C89" s="8"/>
    </row>
    <row r="90" spans="3:3">
      <c r="C90" s="8"/>
    </row>
    <row r="91" spans="3:3">
      <c r="C91" s="8"/>
    </row>
  </sheetData>
  <sheetProtection algorithmName="SHA-512" hashValue="W72AXFnSV2zwQ2HatoHv8lX57PnhW3tmFa1tOdzhiIQ+8QXGcZNlyRAw4GXcpGpd6xaIcnfYQNmFlmgjDujWFw==" saltValue="sO0AjYAZvzetGrHvoUGKhw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2</xdr:col>
                <xdr:colOff>160020</xdr:colOff>
                <xdr:row>69</xdr:row>
                <xdr:rowOff>30480</xdr:rowOff>
              </from>
              <to>
                <xdr:col>6</xdr:col>
                <xdr:colOff>137160</xdr:colOff>
                <xdr:row>118</xdr:row>
                <xdr:rowOff>121920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049AA36658E34A9514CF5D41BB0ECF" ma:contentTypeVersion="15" ma:contentTypeDescription="Ustvari nov dokument." ma:contentTypeScope="" ma:versionID="9148393d83740fe4389b7c158ee9b2cf">
  <xsd:schema xmlns:xsd="http://www.w3.org/2001/XMLSchema" xmlns:xs="http://www.w3.org/2001/XMLSchema" xmlns:p="http://schemas.microsoft.com/office/2006/metadata/properties" xmlns:ns2="5e043dff-1ffe-4375-84f6-d11f2cbf7bad" xmlns:ns3="346805ea-1492-4cb8-be37-c06fff0f6747" targetNamespace="http://schemas.microsoft.com/office/2006/metadata/properties" ma:root="true" ma:fieldsID="8d894f89a42a3ff5b7111bc979f033e0" ns2:_="" ns3:_="">
    <xsd:import namespace="5e043dff-1ffe-4375-84f6-d11f2cbf7bad"/>
    <xsd:import namespace="346805ea-1492-4cb8-be37-c06fff0f674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3dff-1ffe-4375-84f6-d11f2cbf7ba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Oznake slike" ma:readOnly="false" ma:fieldId="{5cf76f15-5ced-4ddc-b409-7134ff3c332f}" ma:taxonomyMulti="true" ma:sspId="9127b625-4c2e-4c44-bfa6-35f84d425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6805ea-1492-4cb8-be37-c06fff0f674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0af8719-2f34-4e36-a21d-ae4009be7bac}" ma:internalName="TaxCatchAll" ma:showField="CatchAllData" ma:web="346805ea-1492-4cb8-be37-c06fff0f6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43dff-1ffe-4375-84f6-d11f2cbf7bad">
      <Terms xmlns="http://schemas.microsoft.com/office/infopath/2007/PartnerControls"/>
    </lcf76f155ced4ddcb4097134ff3c332f>
    <TaxCatchAll xmlns="346805ea-1492-4cb8-be37-c06fff0f6747" xsi:nil="true"/>
  </documentManagement>
</p:properties>
</file>

<file path=customXml/itemProps1.xml><?xml version="1.0" encoding="utf-8"?>
<ds:datastoreItem xmlns:ds="http://schemas.openxmlformats.org/officeDocument/2006/customXml" ds:itemID="{CB344E87-0C11-4B6D-AF0F-91FE0BD74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3dff-1ffe-4375-84f6-d11f2cbf7bad"/>
    <ds:schemaRef ds:uri="346805ea-1492-4cb8-be37-c06fff0f6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07B361-639A-4915-AE25-9631B901B3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F8B49-2E6C-4F45-81B7-F01A811055ED}">
  <ds:schemaRefs>
    <ds:schemaRef ds:uri="http://schemas.microsoft.com/office/2006/metadata/properties"/>
    <ds:schemaRef ds:uri="http://schemas.microsoft.com/office/infopath/2007/PartnerControls"/>
    <ds:schemaRef ds:uri="5e043dff-1ffe-4375-84f6-d11f2cbf7bad"/>
    <ds:schemaRef ds:uri="346805ea-1492-4cb8-be37-c06fff0f67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MB Radenci</vt:lpstr>
      <vt:lpstr> MB Pajkova</vt:lpstr>
      <vt:lpstr>' MB Pajkova'!Področje_tiskanja</vt:lpstr>
      <vt:lpstr>'MB Radenci'!Področje_tiskanja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Anamarija Kregar</dc:creator>
  <cp:lastModifiedBy>Anja Hohler</cp:lastModifiedBy>
  <cp:lastPrinted>2025-08-08T11:39:36Z</cp:lastPrinted>
  <dcterms:created xsi:type="dcterms:W3CDTF">2025-08-08T11:05:42Z</dcterms:created>
  <dcterms:modified xsi:type="dcterms:W3CDTF">2025-09-15T10:23:02Z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0x01010088049AA36658E34A9514CF5D41BB0ECF</vt:lpwstr>
  </property>
  <property fmtid="{D5CDD505-2E9C-101B-9397-08002B2CF9AE}" pid="3" name="MediaServiceImageTags">
    <vt:lpwstr/>
  </property>
</Properties>
</file>